
<file path=[Content_Types].xml><?xml version="1.0" encoding="utf-8"?>
<Types xmlns="http://schemas.openxmlformats.org/package/2006/content-types">
  <Default Extension="bin" ContentType="application/vnd.openxmlformats-officedocument.spreadsheetml.printerSettings"/>
  <Default Extension="wmf" ContentType="image/x-wmf"/>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externalLinks/externalLink3.xml" ContentType="application/vnd.openxmlformats-officedocument.spreadsheetml.externalLink+xml"/>
  <Override PartName="/xl/externalLinks/externalLink4.xml" ContentType="application/vnd.openxmlformats-officedocument.spreadsheetml.externalLink+xml"/>
  <Override PartName="/xl/externalLinks/externalLink5.xml" ContentType="application/vnd.openxmlformats-officedocument.spreadsheetml.externalLink+xml"/>
  <Override PartName="/xl/externalLinks/externalLink6.xml" ContentType="application/vnd.openxmlformats-officedocument.spreadsheetml.externalLink+xml"/>
  <Override PartName="/xl/externalLinks/externalLink7.xml" ContentType="application/vnd.openxmlformats-officedocument.spreadsheetml.externalLink+xml"/>
  <Override PartName="/xl/externalLinks/externalLink8.xml" ContentType="application/vnd.openxmlformats-officedocument.spreadsheetml.externalLink+xml"/>
  <Override PartName="/xl/externalLinks/externalLink9.xml" ContentType="application/vnd.openxmlformats-officedocument.spreadsheetml.externalLink+xml"/>
  <Override PartName="/xl/externalLinks/externalLink10.xml" ContentType="application/vnd.openxmlformats-officedocument.spreadsheetml.externalLink+xml"/>
  <Override PartName="/xl/externalLinks/externalLink11.xml" ContentType="application/vnd.openxmlformats-officedocument.spreadsheetml.externalLink+xml"/>
  <Override PartName="/xl/externalLinks/externalLink12.xml" ContentType="application/vnd.openxmlformats-officedocument.spreadsheetml.externalLink+xml"/>
  <Override PartName="/xl/externalLinks/externalLink13.xml" ContentType="application/vnd.openxmlformats-officedocument.spreadsheetml.externalLink+xml"/>
  <Override PartName="/xl/externalLinks/externalLink14.xml" ContentType="application/vnd.openxmlformats-officedocument.spreadsheetml.externalLink+xml"/>
  <Override PartName="/xl/externalLinks/externalLink15.xml" ContentType="application/vnd.openxmlformats-officedocument.spreadsheetml.externalLink+xml"/>
  <Override PartName="/xl/externalLinks/externalLink16.xml" ContentType="application/vnd.openxmlformats-officedocument.spreadsheetml.externalLink+xml"/>
  <Override PartName="/xl/externalLinks/externalLink17.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drawings/drawing2.xml" ContentType="application/vnd.openxmlformats-officedocument.drawingml.chartshape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package/2006/relationships/metadata/core-properties" Target="docProps/core.xml"/><Relationship Id="rId2" Type="http://schemas.openxmlformats.org/package/2006/relationships/metadata/thumbnail" Target="docProps/thumbnail.wmf"/><Relationship Id="rId1" Type="http://schemas.openxmlformats.org/officeDocument/2006/relationships/officeDocument" Target="xl/workbook.xml"/><Relationship Id="rId4" Type="http://schemas.openxmlformats.org/officeDocument/2006/relationships/extended-properties" Target="docProps/app.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5" rupBuild="14420"/>
  <workbookPr defaultThemeVersion="124226"/>
  <mc:AlternateContent xmlns:mc="http://schemas.openxmlformats.org/markup-compatibility/2006">
    <mc:Choice Requires="x15">
      <x15ac:absPath xmlns:x15ac="http://schemas.microsoft.com/office/spreadsheetml/2010/11/ac" url="T:\ИПР\Проект ИПР 2022-2028 (2023)\2. Паспорта\ТЭС\ЮжТПО\L_PK3400.02.01\"/>
    </mc:Choice>
  </mc:AlternateContent>
  <bookViews>
    <workbookView xWindow="0" yWindow="0" windowWidth="13605" windowHeight="9570" tabRatio="859" firstSheet="8" activeTab="9"/>
  </bookViews>
  <sheets>
    <sheet name="1. паспорт местоположение" sheetId="7" r:id="rId1"/>
    <sheet name="2. паспорт  ТП" sheetId="33" r:id="rId2"/>
    <sheet name="3.1. паспорт Техсостояние ПС" sheetId="13" r:id="rId3"/>
    <sheet name="3.2 паспорт Техсостояние ЛЭП" sheetId="14" r:id="rId4"/>
    <sheet name="3.3 паспорт описание" sheetId="6" r:id="rId5"/>
    <sheet name="3.4. Паспорт надежность" sheetId="17" r:id="rId6"/>
    <sheet name="4. паспортбюджет" sheetId="10" r:id="rId7"/>
    <sheet name="5. анализ эконом эфф" sheetId="34" r:id="rId8"/>
    <sheet name="6.1. Паспорт сетевой график" sheetId="16" r:id="rId9"/>
    <sheet name="6.2. Паспорт фин осв ввод" sheetId="27" r:id="rId10"/>
    <sheet name="7. Паспорт отчет о закупке" sheetId="5" r:id="rId11"/>
    <sheet name="8. Общие сведения" sheetId="22" r:id="rId12"/>
  </sheets>
  <externalReferences>
    <externalReference r:id="rId13"/>
    <externalReference r:id="rId14"/>
    <externalReference r:id="rId15"/>
    <externalReference r:id="rId16"/>
    <externalReference r:id="rId17"/>
    <externalReference r:id="rId18"/>
    <externalReference r:id="rId19"/>
    <externalReference r:id="rId20"/>
    <externalReference r:id="rId21"/>
    <externalReference r:id="rId22"/>
    <externalReference r:id="rId23"/>
    <externalReference r:id="rId24"/>
    <externalReference r:id="rId25"/>
    <externalReference r:id="rId26"/>
    <externalReference r:id="rId27"/>
    <externalReference r:id="rId28"/>
    <externalReference r:id="rId29"/>
  </externalReferences>
  <definedNames>
    <definedName name="\AUTOEXEC" localSheetId="1">#REF!</definedName>
    <definedName name="\AUTOEXEC">#REF!</definedName>
    <definedName name="\k" localSheetId="1">#REF!</definedName>
    <definedName name="\k">#REF!</definedName>
    <definedName name="\m" localSheetId="1">#REF!</definedName>
    <definedName name="\m">#REF!</definedName>
    <definedName name="\m1">#REF!</definedName>
    <definedName name="\s">#REF!</definedName>
    <definedName name="\z">#REF!</definedName>
    <definedName name="________kin1">#REF!</definedName>
    <definedName name="________sch1">#REF!</definedName>
    <definedName name="________sch11">#REF!</definedName>
    <definedName name="________sch2">#REF!</definedName>
    <definedName name="________sch3">#REF!</definedName>
    <definedName name="________sch4">#REF!</definedName>
    <definedName name="________sch5">#REF!</definedName>
    <definedName name="________sch6">#REF!</definedName>
    <definedName name="________sch7">#REF!</definedName>
    <definedName name="________sch8">#REF!</definedName>
    <definedName name="________sch9">#REF!</definedName>
    <definedName name="________ti1">#REF!</definedName>
    <definedName name="________ti11">#REF!</definedName>
    <definedName name="________ti2">#REF!</definedName>
    <definedName name="________ti3">#REF!</definedName>
    <definedName name="________ti4">#REF!</definedName>
    <definedName name="________ti5">#REF!</definedName>
    <definedName name="________ti6">#REF!</definedName>
    <definedName name="________ti7">#REF!</definedName>
    <definedName name="________ti8">#REF!</definedName>
    <definedName name="________ti9">#REF!</definedName>
    <definedName name="________ts1">#REF!</definedName>
    <definedName name="________ts10">#REF!</definedName>
    <definedName name="________ts11">#REF!</definedName>
    <definedName name="________ts2">#REF!</definedName>
    <definedName name="________ts3">#REF!</definedName>
    <definedName name="________ts4">#REF!</definedName>
    <definedName name="________ts5">#REF!</definedName>
    <definedName name="________ts6">#REF!</definedName>
    <definedName name="________ts7">#REF!</definedName>
    <definedName name="________ts8">#REF!</definedName>
    <definedName name="________ts9">#REF!</definedName>
    <definedName name="______kin1">#REF!</definedName>
    <definedName name="______sch1">#REF!</definedName>
    <definedName name="______sch11">#REF!</definedName>
    <definedName name="______sch2">#REF!</definedName>
    <definedName name="______sch3">#REF!</definedName>
    <definedName name="______sch4">#REF!</definedName>
    <definedName name="______sch5">#REF!</definedName>
    <definedName name="______sch6">#REF!</definedName>
    <definedName name="______sch7">#REF!</definedName>
    <definedName name="______sch8">#REF!</definedName>
    <definedName name="______sch9">#REF!</definedName>
    <definedName name="______ti1">#REF!</definedName>
    <definedName name="______ti11">#REF!</definedName>
    <definedName name="______ti2">#REF!</definedName>
    <definedName name="______ti3">#REF!</definedName>
    <definedName name="______ti4">#REF!</definedName>
    <definedName name="______ti5">#REF!</definedName>
    <definedName name="______ti6">#REF!</definedName>
    <definedName name="______ti7">#REF!</definedName>
    <definedName name="______ti8">#REF!</definedName>
    <definedName name="______ti9">#REF!</definedName>
    <definedName name="______ts1">#REF!</definedName>
    <definedName name="______ts10">#REF!</definedName>
    <definedName name="______ts11">#REF!</definedName>
    <definedName name="______ts2">#REF!</definedName>
    <definedName name="______ts3">#REF!</definedName>
    <definedName name="______ts4">#REF!</definedName>
    <definedName name="______ts5">#REF!</definedName>
    <definedName name="______ts6">#REF!</definedName>
    <definedName name="______ts7">#REF!</definedName>
    <definedName name="______ts8">#REF!</definedName>
    <definedName name="______ts9">#REF!</definedName>
    <definedName name="____kin1">#REF!</definedName>
    <definedName name="____sch1">#REF!</definedName>
    <definedName name="____sch11">#REF!</definedName>
    <definedName name="____sch2">#REF!</definedName>
    <definedName name="____sch3">#REF!</definedName>
    <definedName name="____sch4">#REF!</definedName>
    <definedName name="____sch5">#REF!</definedName>
    <definedName name="____sch6">#REF!</definedName>
    <definedName name="____sch7">#REF!</definedName>
    <definedName name="____sch8">#REF!</definedName>
    <definedName name="____sch9">#REF!</definedName>
    <definedName name="____ti1">#REF!</definedName>
    <definedName name="____ti11">#REF!</definedName>
    <definedName name="____ti2">#REF!</definedName>
    <definedName name="____ti3">#REF!</definedName>
    <definedName name="____ti4">#REF!</definedName>
    <definedName name="____ti5">#REF!</definedName>
    <definedName name="____ti6">#REF!</definedName>
    <definedName name="____ti7">#REF!</definedName>
    <definedName name="____ti8">#REF!</definedName>
    <definedName name="____ti9">#REF!</definedName>
    <definedName name="____ts1">#REF!</definedName>
    <definedName name="____ts10">#REF!</definedName>
    <definedName name="____ts11">#REF!</definedName>
    <definedName name="____ts2">#REF!</definedName>
    <definedName name="____ts3">#REF!</definedName>
    <definedName name="____ts4">#REF!</definedName>
    <definedName name="____ts5">#REF!</definedName>
    <definedName name="____ts6">#REF!</definedName>
    <definedName name="____ts7">#REF!</definedName>
    <definedName name="____ts8">#REF!</definedName>
    <definedName name="____ts9">#REF!</definedName>
    <definedName name="___kin1">#REF!</definedName>
    <definedName name="___sch1">#REF!</definedName>
    <definedName name="___sch11">#REF!</definedName>
    <definedName name="___sch2">#REF!</definedName>
    <definedName name="___sch3">#REF!</definedName>
    <definedName name="___sch4">#REF!</definedName>
    <definedName name="___sch5">#REF!</definedName>
    <definedName name="___sch6">#REF!</definedName>
    <definedName name="___sch7">#REF!</definedName>
    <definedName name="___sch8">#REF!</definedName>
    <definedName name="___sch9">#REF!</definedName>
    <definedName name="___ti1">#REF!</definedName>
    <definedName name="___ti11">#REF!</definedName>
    <definedName name="___ti2">#REF!</definedName>
    <definedName name="___ti3">#REF!</definedName>
    <definedName name="___ti4">#REF!</definedName>
    <definedName name="___ti5">#REF!</definedName>
    <definedName name="___ti6">#REF!</definedName>
    <definedName name="___ti7">#REF!</definedName>
    <definedName name="___ti8">#REF!</definedName>
    <definedName name="___ti9">#REF!</definedName>
    <definedName name="___ts1">#REF!</definedName>
    <definedName name="___ts10">#REF!</definedName>
    <definedName name="___ts11">#REF!</definedName>
    <definedName name="___ts2">#REF!</definedName>
    <definedName name="___ts3">#REF!</definedName>
    <definedName name="___ts4">#REF!</definedName>
    <definedName name="___ts5">#REF!</definedName>
    <definedName name="___ts6">#REF!</definedName>
    <definedName name="___ts7">#REF!</definedName>
    <definedName name="___ts8">#REF!</definedName>
    <definedName name="___ts9">#REF!</definedName>
    <definedName name="__kin1">#REF!</definedName>
    <definedName name="__sch1">#REF!</definedName>
    <definedName name="__sch11">#REF!</definedName>
    <definedName name="__sch2">#REF!</definedName>
    <definedName name="__sch3">#REF!</definedName>
    <definedName name="__sch4">#REF!</definedName>
    <definedName name="__sch5">#REF!</definedName>
    <definedName name="__sch6">#REF!</definedName>
    <definedName name="__sch7">#REF!</definedName>
    <definedName name="__sch8">#REF!</definedName>
    <definedName name="__sch9">#REF!</definedName>
    <definedName name="__tc1">#REF!</definedName>
    <definedName name="__ti1">#REF!</definedName>
    <definedName name="__ti11">#REF!</definedName>
    <definedName name="__ti2">#REF!</definedName>
    <definedName name="__ti3">#REF!</definedName>
    <definedName name="__ti4">#REF!</definedName>
    <definedName name="__ti5">#REF!</definedName>
    <definedName name="__ti6">#REF!</definedName>
    <definedName name="__ti7">#REF!</definedName>
    <definedName name="__ti8">#REF!</definedName>
    <definedName name="__ti9">#REF!</definedName>
    <definedName name="__ts1">#REF!</definedName>
    <definedName name="__ts10">#REF!</definedName>
    <definedName name="__ts11">#REF!</definedName>
    <definedName name="__ts2">#REF!</definedName>
    <definedName name="__ts3">#REF!</definedName>
    <definedName name="__ts4">#REF!</definedName>
    <definedName name="__ts5">#REF!</definedName>
    <definedName name="__ts6">#REF!</definedName>
    <definedName name="__ts7">#REF!</definedName>
    <definedName name="__ts8">#REF!</definedName>
    <definedName name="__ts9">#REF!</definedName>
    <definedName name="_AUTOEXEC">#REF!</definedName>
    <definedName name="_k">#REF!</definedName>
    <definedName name="_kin1">#REF!</definedName>
    <definedName name="_m">#REF!</definedName>
    <definedName name="_s">#REF!</definedName>
    <definedName name="_sch1">#REF!</definedName>
    <definedName name="_sch11">#REF!</definedName>
    <definedName name="_sch2">#REF!</definedName>
    <definedName name="_sch3">#REF!</definedName>
    <definedName name="_sch4">#REF!</definedName>
    <definedName name="_sch5">#REF!</definedName>
    <definedName name="_sch6">#REF!</definedName>
    <definedName name="_sch7">#REF!</definedName>
    <definedName name="_sch8">#REF!</definedName>
    <definedName name="_sch9">#REF!</definedName>
    <definedName name="_ti1">#REF!</definedName>
    <definedName name="_ti11">#REF!</definedName>
    <definedName name="_ti2">#REF!</definedName>
    <definedName name="_ti3">#REF!</definedName>
    <definedName name="_ti4">#REF!</definedName>
    <definedName name="_ti5">#REF!</definedName>
    <definedName name="_ti6">#REF!</definedName>
    <definedName name="_ti7">#REF!</definedName>
    <definedName name="_ti8">#REF!</definedName>
    <definedName name="_ti9">#REF!</definedName>
    <definedName name="_ts1">#REF!</definedName>
    <definedName name="_ts10">#REF!</definedName>
    <definedName name="_ts11">#REF!</definedName>
    <definedName name="_ts2">#REF!</definedName>
    <definedName name="_ts3">#REF!</definedName>
    <definedName name="_ts4">#REF!</definedName>
    <definedName name="_ts5">#REF!</definedName>
    <definedName name="_ts6">#REF!</definedName>
    <definedName name="_ts7">#REF!</definedName>
    <definedName name="_ts8">#REF!</definedName>
    <definedName name="_ts9">#REF!</definedName>
    <definedName name="_z">#REF!</definedName>
    <definedName name="aaaa">#REF!</definedName>
    <definedName name="asdf">#REF!</definedName>
    <definedName name="asdfasef">#REF!</definedName>
    <definedName name="asdfqw3er">#REF!</definedName>
    <definedName name="CalcMethod">[1]Проект!$B$77</definedName>
    <definedName name="data">#REF!</definedName>
    <definedName name="data02">#REF!</definedName>
    <definedName name="data2">#REF!</definedName>
    <definedName name="dck">[2]топография!#REF!</definedName>
    <definedName name="E">#REF!</definedName>
    <definedName name="Excel_BuiltIn_Print_Area_1">#REF!</definedName>
    <definedName name="Excel_BuiltIn_Print_Area_2">#REF!</definedName>
    <definedName name="Excel_BuiltIn_Print_Area_3">#REF!</definedName>
    <definedName name="Excel_BuiltIn_Print_Area_6">#REF!</definedName>
    <definedName name="Excel_BuiltIn_Print_Titles_2">#REF!</definedName>
    <definedName name="fdhb">#REF!</definedName>
    <definedName name="filial">#REF!</definedName>
    <definedName name="gr_blank">#REF!</definedName>
    <definedName name="gr_blankname">#REF!</definedName>
    <definedName name="gr_filial">#REF!</definedName>
    <definedName name="gr_itogoobj">#REF!</definedName>
    <definedName name="gr_pril">#REF!</definedName>
    <definedName name="gr_proc">#REF!</definedName>
    <definedName name="gr_procobj">#REF!</definedName>
    <definedName name="gr_procobj2">#REF!</definedName>
    <definedName name="gr_razdel">#REF!</definedName>
    <definedName name="gr_razdelobj">#REF!</definedName>
    <definedName name="gr_teh">#REF!</definedName>
    <definedName name="gr_vsego">#REF!</definedName>
    <definedName name="hmao">#REF!</definedName>
    <definedName name="Itog">#REF!</definedName>
    <definedName name="K_1">#REF!</definedName>
    <definedName name="Kin">#REF!</definedName>
    <definedName name="kurs">#REF!</definedName>
    <definedName name="Kyrs">#REF!</definedName>
    <definedName name="LINE">#REF!</definedName>
    <definedName name="Nalog">#REF!</definedName>
    <definedName name="numformat">#REF!</definedName>
    <definedName name="numformat_osreg">#REF!</definedName>
    <definedName name="numformat_osv3">#REF!</definedName>
    <definedName name="perdolya02">#REF!</definedName>
    <definedName name="rr">'[3]Пример расчета'!#REF!</definedName>
    <definedName name="sadf">#REF!</definedName>
    <definedName name="sdfd">#REF!</definedName>
    <definedName name="SM">#REF!</definedName>
    <definedName name="SM_SM">#REF!</definedName>
    <definedName name="SM_STO">'[4]93-110'!#REF!</definedName>
    <definedName name="SM_STO1">#REF!</definedName>
    <definedName name="SM_STO2">#REF!</definedName>
    <definedName name="SM_STO3">#REF!</definedName>
    <definedName name="SPP">#REF!</definedName>
    <definedName name="SUM_">#REF!</definedName>
    <definedName name="SUM_1">#REF!</definedName>
    <definedName name="SUM_3">#REF!</definedName>
    <definedName name="TABLINE">#REF!</definedName>
    <definedName name="tabobsch02">#REF!</definedName>
    <definedName name="tabreg02">#REF!</definedName>
    <definedName name="tc">#REF!</definedName>
    <definedName name="temp">#REF!</definedName>
    <definedName name="test">#REF!</definedName>
    <definedName name="tpnum">#REF!</definedName>
    <definedName name="trans">#REF!</definedName>
    <definedName name="vsego02">#REF!</definedName>
    <definedName name="yanao">#REF!</definedName>
    <definedName name="yug">#REF!</definedName>
    <definedName name="yyy">#REF!</definedName>
    <definedName name="ZAK1">#REF!</definedName>
    <definedName name="ZAK2">#REF!</definedName>
    <definedName name="а">#REF!</definedName>
    <definedName name="А15">#REF!</definedName>
    <definedName name="А2">#REF!</definedName>
    <definedName name="а36">#REF!</definedName>
    <definedName name="ааа">#REF!</definedName>
    <definedName name="ав">#REF!</definedName>
    <definedName name="Авторский_надзор">#REF!</definedName>
    <definedName name="аренда">[5]Общие!$B$3</definedName>
    <definedName name="АФС">[6]топография!#REF!</definedName>
    <definedName name="Бланк_сметы">#REF!</definedName>
    <definedName name="БСИР">#REF!</definedName>
    <definedName name="Внут_Т">#REF!</definedName>
    <definedName name="Возвратные_суммы">#REF!</definedName>
    <definedName name="вравар">#REF!</definedName>
    <definedName name="Временные_здания_линия">#REF!</definedName>
    <definedName name="Временные_здания_площадка">#REF!</definedName>
    <definedName name="ВСЕГО">'[7]09-13-02'!#REF!</definedName>
    <definedName name="Вспом">#REF!</definedName>
    <definedName name="г">#REF!</definedName>
    <definedName name="геодез1">[8]геолог!$L$81</definedName>
    <definedName name="геол">[9]Смета!#REF!</definedName>
    <definedName name="геол1">#REF!</definedName>
    <definedName name="гид">[10]Смета!#REF!</definedName>
    <definedName name="Гидр">[11]топография!#REF!</definedName>
    <definedName name="ГИП">#REF!</definedName>
    <definedName name="Горевая">#REF!</definedName>
    <definedName name="гшшг">NA()</definedName>
    <definedName name="Д">#REF!</definedName>
    <definedName name="Дата_Договора">#REF!</definedName>
    <definedName name="Дата_Зак">#REF!</definedName>
    <definedName name="ДатаЗак">#REF!</definedName>
    <definedName name="ДатаПост">#REF!</definedName>
    <definedName name="дд">[12]Смета!#REF!</definedName>
    <definedName name="Дефлятор">#REF!</definedName>
    <definedName name="Длинна_границы">#REF!</definedName>
    <definedName name="Длинна_трассы">#REF!</definedName>
    <definedName name="Добровольное_страхование">#REF!</definedName>
    <definedName name="Доп.затраты_в_зимнее_время">#REF!</definedName>
    <definedName name="ДСК">[13]топография!#REF!</definedName>
    <definedName name="е">#REF!</definedName>
    <definedName name="ЕРПКЕ">#REF!</definedName>
    <definedName name="еы2">#REF!</definedName>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6">'4. паспортбюджет'!$21:$21</definedName>
    <definedName name="Заказчик">#REF!</definedName>
    <definedName name="Затраты_на_дирекцию">#REF!</definedName>
    <definedName name="изыск" localSheetId="1">#REF!</definedName>
    <definedName name="изыск">#REF!</definedName>
    <definedName name="инж">#REF!</definedName>
    <definedName name="ИПусто">#REF!</definedName>
    <definedName name="й" localSheetId="1">#REF!</definedName>
    <definedName name="й">#REF!</definedName>
    <definedName name="йцйц">NA()</definedName>
    <definedName name="кака">#REF!</definedName>
    <definedName name="калплан">#REF!</definedName>
    <definedName name="Кам_стац">#REF!</definedName>
    <definedName name="Камер_эксп_усл">#REF!</definedName>
    <definedName name="Категория_сложности">#REF!</definedName>
    <definedName name="кгкг">#REF!</definedName>
    <definedName name="кеке">#REF!</definedName>
    <definedName name="Кин45">#REF!</definedName>
    <definedName name="ккк">#REF!</definedName>
    <definedName name="Количество_землепользователей">#REF!</definedName>
    <definedName name="Количество_контуров">#REF!</definedName>
    <definedName name="Количество_культур">#REF!</definedName>
    <definedName name="Количество_планшетов">#REF!</definedName>
    <definedName name="Количество_предприятий">#REF!</definedName>
    <definedName name="Количество_согласований">#REF!</definedName>
    <definedName name="Командировочные_расходы">#REF!</definedName>
    <definedName name="комплектация">#REF!</definedName>
    <definedName name="Коэффициент">#REF!</definedName>
    <definedName name="куку">#REF!</definedName>
    <definedName name="Курс">#REF!</definedName>
    <definedName name="курс_дол">#REF!</definedName>
    <definedName name="Курс_доллара">'[14]Курс доллара'!$A$2</definedName>
    <definedName name="Курск">#REF!</definedName>
    <definedName name="КурсКоп">#REF!</definedName>
    <definedName name="Курср">#REF!</definedName>
    <definedName name="КурсРуб">#REF!</definedName>
    <definedName name="Лаб_стац">#REF!</definedName>
    <definedName name="Лаб_эксп_усл">#REF!</definedName>
    <definedName name="мат">#REF!</definedName>
    <definedName name="Метео">#REF!</definedName>
    <definedName name="МетеорУТ">[11]топография!#REF!</definedName>
    <definedName name="митюгов">'[15]Данные для расчёта сметы'!$J$33</definedName>
    <definedName name="монраб">#REF!</definedName>
    <definedName name="монт">#REF!</definedName>
    <definedName name="н">#REF!</definedName>
    <definedName name="Название_проекта">#REF!</definedName>
    <definedName name="Наим_объекта">#REF!</definedName>
    <definedName name="Наименование">#REF!</definedName>
    <definedName name="накладные">#REF!</definedName>
    <definedName name="накрутки">#REF!</definedName>
    <definedName name="налад">#REF!</definedName>
    <definedName name="наладка">#REF!</definedName>
    <definedName name="Налог_на_добавленную_стоимость">#REF!</definedName>
    <definedName name="Налог_на_пользавтелей_автдорог">#REF!</definedName>
    <definedName name="нац">#REF!</definedName>
    <definedName name="Нач.см.отд">#REF!</definedName>
    <definedName name="НДС">#REF!</definedName>
    <definedName name="НДС_ост_раб">#REF!</definedName>
    <definedName name="НДС_по">#REF!</definedName>
    <definedName name="НДС_по_раб">#REF!</definedName>
    <definedName name="НДС_по2">#REF!</definedName>
    <definedName name="НДС_по3">#REF!</definedName>
    <definedName name="НДС05">#REF!</definedName>
    <definedName name="Непредвиденные_расходы">#REF!</definedName>
    <definedName name="НОВ">#REF!</definedName>
    <definedName name="Номер_договора">#REF!</definedName>
    <definedName name="Нормативно_сметная_база">#REF!</definedName>
    <definedName name="о">#REF!</definedName>
    <definedName name="_xlnm.Print_Area" localSheetId="0">'1. паспорт местоположение'!$A$1:$C$49</definedName>
    <definedName name="_xlnm.Print_Area" localSheetId="1">'2. паспорт  ТП'!$A$1:$S$22</definedName>
    <definedName name="_xlnm.Print_Area" localSheetId="2">'3.1. паспорт Техсостояние ПС'!$A$2:$T$41</definedName>
    <definedName name="_xlnm.Print_Area" localSheetId="3">'3.2 паспорт Техсостояние ЛЭП'!$A$1:$AA$25</definedName>
    <definedName name="_xlnm.Print_Area" localSheetId="4">'3.3 паспорт описание'!$A$1:$C$30</definedName>
    <definedName name="_xlnm.Print_Area" localSheetId="5">'3.4. Паспорт надежность'!$A$1:$Z$26</definedName>
    <definedName name="_xlnm.Print_Area" localSheetId="6">'4. паспортбюджет'!$A$1:$O$22</definedName>
    <definedName name="_xlnm.Print_Area" localSheetId="7">'5. анализ эконом эфф'!$A$1:$AR$96</definedName>
    <definedName name="_xlnm.Print_Area" localSheetId="8">'6.1. Паспорт сетевой график'!$A$1:$L$54</definedName>
    <definedName name="_xlnm.Print_Area" localSheetId="9">'6.2. Паспорт фин осв ввод'!$A$1:$AC$86</definedName>
    <definedName name="_xlnm.Print_Area" localSheetId="10">'7. Паспорт отчет о закупке'!$A$1:$AV$26</definedName>
    <definedName name="_xlnm.Print_Area" localSheetId="11">'8. Общие сведения'!$A$1:$B$78</definedName>
    <definedName name="_xlnm.Print_Area">#REF!</definedName>
    <definedName name="объем">#N/A</definedName>
    <definedName name="объем___0">#REF!</definedName>
    <definedName name="объем___0___0">#REF!</definedName>
    <definedName name="объем___0___0___0">#REF!</definedName>
    <definedName name="объем___0___0___0___0">#REF!</definedName>
    <definedName name="объем___0___0___2">#REF!</definedName>
    <definedName name="объем___0___0___3">#REF!</definedName>
    <definedName name="объем___0___0___4">#REF!</definedName>
    <definedName name="объем___0___1">#REF!</definedName>
    <definedName name="объем___0___10">#REF!</definedName>
    <definedName name="объем___0___12">#REF!</definedName>
    <definedName name="объем___0___2">#REF!</definedName>
    <definedName name="объем___0___2___0">#REF!</definedName>
    <definedName name="объем___0___3">#REF!</definedName>
    <definedName name="объем___0___4">#REF!</definedName>
    <definedName name="объем___0___5">#REF!</definedName>
    <definedName name="объем___0___6">#REF!</definedName>
    <definedName name="объем___0___8">#REF!</definedName>
    <definedName name="объем___1">#REF!</definedName>
    <definedName name="объем___1___0">#REF!</definedName>
    <definedName name="объем___10">#REF!</definedName>
    <definedName name="объем___10___0">NA()</definedName>
    <definedName name="объем___10___0___0">#REF!</definedName>
    <definedName name="объем___10___1">#REF!</definedName>
    <definedName name="объем___10___10">#REF!</definedName>
    <definedName name="объем___10___12">#REF!</definedName>
    <definedName name="объем___10___2">NA()</definedName>
    <definedName name="объем___10___4">NA()</definedName>
    <definedName name="объем___10___6">NA()</definedName>
    <definedName name="объем___10___8">NA()</definedName>
    <definedName name="объем___11">#REF!</definedName>
    <definedName name="объем___11___0">NA()</definedName>
    <definedName name="объем___11___10">#REF!</definedName>
    <definedName name="объем___11___2">#REF!</definedName>
    <definedName name="объем___11___4">#REF!</definedName>
    <definedName name="объем___11___6">#REF!</definedName>
    <definedName name="объем___11___8">#REF!</definedName>
    <definedName name="объем___12">NA()</definedName>
    <definedName name="объем___2">#REF!</definedName>
    <definedName name="объем___2___0">#REF!</definedName>
    <definedName name="объем___2___0___0">#REF!</definedName>
    <definedName name="объем___2___0___0___0">#REF!</definedName>
    <definedName name="объем___2___1">#REF!</definedName>
    <definedName name="объем___2___10">#REF!</definedName>
    <definedName name="объем___2___12">#REF!</definedName>
    <definedName name="объем___2___2">#REF!</definedName>
    <definedName name="объем___2___3">#REF!</definedName>
    <definedName name="объем___2___4">#REF!</definedName>
    <definedName name="объем___2___6">#REF!</definedName>
    <definedName name="объем___2___8">#REF!</definedName>
    <definedName name="объем___3">#REF!</definedName>
    <definedName name="объем___3___0">NA()</definedName>
    <definedName name="объем___3___0___0">NA()</definedName>
    <definedName name="объем___3___10">#REF!</definedName>
    <definedName name="объем___3___2">#REF!</definedName>
    <definedName name="объем___3___3">#REF!</definedName>
    <definedName name="объем___3___4">#REF!</definedName>
    <definedName name="объем___3___6">#REF!</definedName>
    <definedName name="объем___3___8">#REF!</definedName>
    <definedName name="объем___4">NA()</definedName>
    <definedName name="объем___4___0">#REF!</definedName>
    <definedName name="объем___4___0___0">#REF!</definedName>
    <definedName name="объем___4___0___0___0">#REF!</definedName>
    <definedName name="объем___4___10">#REF!</definedName>
    <definedName name="объем___4___12">#REF!</definedName>
    <definedName name="объем___4___2">#REF!</definedName>
    <definedName name="объем___4___3">#REF!</definedName>
    <definedName name="объем___4___4">#REF!</definedName>
    <definedName name="объем___4___6">#REF!</definedName>
    <definedName name="объем___4___8">#REF!</definedName>
    <definedName name="объем___5">NA()</definedName>
    <definedName name="объем___5___0">#REF!</definedName>
    <definedName name="объем___5___0___0">#REF!</definedName>
    <definedName name="объем___5___0___0___0">#REF!</definedName>
    <definedName name="объем___5___3">NA()</definedName>
    <definedName name="объем___6">#REF!</definedName>
    <definedName name="объем___6___0">#REF!</definedName>
    <definedName name="объем___6___0___0">#REF!</definedName>
    <definedName name="объем___6___0___0___0">#REF!</definedName>
    <definedName name="объем___6___1">#REF!</definedName>
    <definedName name="объем___6___10">#REF!</definedName>
    <definedName name="объем___6___12">#REF!</definedName>
    <definedName name="объем___6___2">#REF!</definedName>
    <definedName name="объем___6___4">#REF!</definedName>
    <definedName name="объем___6___6">#REF!</definedName>
    <definedName name="объем___6___8">#REF!</definedName>
    <definedName name="объем___7">#REF!</definedName>
    <definedName name="объем___7___0">#REF!</definedName>
    <definedName name="объем___7___10">#REF!</definedName>
    <definedName name="объем___7___2">#REF!</definedName>
    <definedName name="объем___7___4">#REF!</definedName>
    <definedName name="объем___7___6">#REF!</definedName>
    <definedName name="объем___7___8">#REF!</definedName>
    <definedName name="объем___8">#REF!</definedName>
    <definedName name="объем___8___0">#REF!</definedName>
    <definedName name="объем___8___0___0">#REF!</definedName>
    <definedName name="объем___8___0___0___0">#REF!</definedName>
    <definedName name="объем___8___1">#REF!</definedName>
    <definedName name="объем___8___10">#REF!</definedName>
    <definedName name="объем___8___12">#REF!</definedName>
    <definedName name="объем___8___2">#REF!</definedName>
    <definedName name="объем___8___4">#REF!</definedName>
    <definedName name="объем___8___6">#REF!</definedName>
    <definedName name="объем___8___8">#REF!</definedName>
    <definedName name="объем___9">#REF!</definedName>
    <definedName name="объем___9___0">#REF!</definedName>
    <definedName name="объем___9___0___0">#REF!</definedName>
    <definedName name="объем___9___0___0___0">#REF!</definedName>
    <definedName name="объем___9___10">#REF!</definedName>
    <definedName name="объем___9___2">#REF!</definedName>
    <definedName name="объем___9___4">#REF!</definedName>
    <definedName name="объем___9___6">#REF!</definedName>
    <definedName name="объем___9___8">#REF!</definedName>
    <definedName name="объем1">#REF!</definedName>
    <definedName name="ок">#REF!</definedName>
    <definedName name="орп">[16]Смета!#REF!</definedName>
    <definedName name="Осн_Камер">'[7]09-13-02'!#REF!</definedName>
    <definedName name="Ост_раб">#REF!</definedName>
    <definedName name="п">#REF!</definedName>
    <definedName name="Пи">#REF!</definedName>
    <definedName name="Пи_">#REF!</definedName>
    <definedName name="ПИСС_стац">#REF!</definedName>
    <definedName name="ПИСС_эксп">#REF!</definedName>
    <definedName name="план">[11]топография!#REF!</definedName>
    <definedName name="Площадь">#REF!</definedName>
    <definedName name="Площадь_нелинейных_объектов">#REF!</definedName>
    <definedName name="Площадь_планшетов">#REF!</definedName>
    <definedName name="ПО_2">#REF!</definedName>
    <definedName name="ПО_3">#REF!</definedName>
    <definedName name="ПО_раб">#REF!</definedName>
    <definedName name="Подрядчик">#REF!</definedName>
    <definedName name="Пожарная_охрана">#REF!</definedName>
    <definedName name="Полевые">#REF!</definedName>
    <definedName name="Поправочные_коэффициенты_по_письму_Госстроя_от_25.12.90">#N/A</definedName>
    <definedName name="Поправочные_коэффициенты_по_письму_Госстроя_от_25.12.90___0">#REF!</definedName>
    <definedName name="Поправочные_коэффициенты_по_письму_Госстроя_от_25.12.90___0___0">#REF!</definedName>
    <definedName name="Поправочные_коэффициенты_по_письму_Госстроя_от_25.12.90___0___0___0">#REF!</definedName>
    <definedName name="Поправочные_коэффициенты_по_письму_Госстроя_от_25.12.90___0___0___0___0">#REF!</definedName>
    <definedName name="Поправочные_коэффициенты_по_письму_Госстроя_от_25.12.90___0___0___2">#REF!</definedName>
    <definedName name="Поправочные_коэффициенты_по_письму_Госстроя_от_25.12.90___0___0___3">#REF!</definedName>
    <definedName name="Поправочные_коэффициенты_по_письму_Госстроя_от_25.12.90___0___0___4">#REF!</definedName>
    <definedName name="Поправочные_коэффициенты_по_письму_Госстроя_от_25.12.90___0___1">#REF!</definedName>
    <definedName name="Поправочные_коэффициенты_по_письму_Госстроя_от_25.12.90___0___10">#REF!</definedName>
    <definedName name="Поправочные_коэффициенты_по_письму_Госстроя_от_25.12.90___0___12">#REF!</definedName>
    <definedName name="Поправочные_коэффициенты_по_письму_Госстроя_от_25.12.90___0___2">#REF!</definedName>
    <definedName name="Поправочные_коэффициенты_по_письму_Госстроя_от_25.12.90___0___2___0">#REF!</definedName>
    <definedName name="Поправочные_коэффициенты_по_письму_Госстроя_от_25.12.90___0___3">#REF!</definedName>
    <definedName name="Поправочные_коэффициенты_по_письму_Госстроя_от_25.12.90___0___3___0">#REF!</definedName>
    <definedName name="Поправочные_коэффициенты_по_письму_Госстроя_от_25.12.90___0___4">#REF!</definedName>
    <definedName name="Поправочные_коэффициенты_по_письму_Госстроя_от_25.12.90___0___5">#REF!</definedName>
    <definedName name="Поправочные_коэффициенты_по_письму_Госстроя_от_25.12.90___0___6">#REF!</definedName>
    <definedName name="Поправочные_коэффициенты_по_письму_Госстроя_от_25.12.90___0___8">#REF!</definedName>
    <definedName name="Поправочные_коэффициенты_по_письму_Госстроя_от_25.12.90___1">#REF!</definedName>
    <definedName name="Поправочные_коэффициенты_по_письму_Госстроя_от_25.12.90___1___0">#REF!</definedName>
    <definedName name="Поправочные_коэффициенты_по_письму_Госстроя_от_25.12.90___1___3">#REF!</definedName>
    <definedName name="Поправочные_коэффициенты_по_письму_Госстроя_от_25.12.90___10">#REF!</definedName>
    <definedName name="Поправочные_коэффициенты_по_письму_Госстроя_от_25.12.90___10___0">NA()</definedName>
    <definedName name="Поправочные_коэффициенты_по_письму_Госстроя_от_25.12.90___10___0___0">#REF!</definedName>
    <definedName name="Поправочные_коэффициенты_по_письму_Госстроя_от_25.12.90___10___1">#REF!</definedName>
    <definedName name="Поправочные_коэффициенты_по_письму_Госстроя_от_25.12.90___10___10">#REF!</definedName>
    <definedName name="Поправочные_коэффициенты_по_письму_Госстроя_от_25.12.90___10___12">#REF!</definedName>
    <definedName name="Поправочные_коэффициенты_по_письму_Госстроя_от_25.12.90___10___2">NA()</definedName>
    <definedName name="Поправочные_коэффициенты_по_письму_Госстроя_от_25.12.90___10___4">NA()</definedName>
    <definedName name="Поправочные_коэффициенты_по_письму_Госстроя_от_25.12.90___10___6">NA()</definedName>
    <definedName name="Поправочные_коэффициенты_по_письму_Госстроя_от_25.12.90___10___8">NA()</definedName>
    <definedName name="Поправочные_коэффициенты_по_письму_Госстроя_от_25.12.90___11">#REF!</definedName>
    <definedName name="Поправочные_коэффициенты_по_письму_Госстроя_от_25.12.90___11___0">NA()</definedName>
    <definedName name="Поправочные_коэффициенты_по_письму_Госстроя_от_25.12.90___11___10">#REF!</definedName>
    <definedName name="Поправочные_коэффициенты_по_письму_Госстроя_от_25.12.90___11___2">#REF!</definedName>
    <definedName name="Поправочные_коэффициенты_по_письму_Госстроя_от_25.12.90___11___4">#REF!</definedName>
    <definedName name="Поправочные_коэффициенты_по_письму_Госстроя_от_25.12.90___11___6">#REF!</definedName>
    <definedName name="Поправочные_коэффициенты_по_письму_Госстроя_от_25.12.90___11___8">#REF!</definedName>
    <definedName name="Поправочные_коэффициенты_по_письму_Госстроя_от_25.12.90___12">NA()</definedName>
    <definedName name="Поправочные_коэффициенты_по_письму_Госстроя_от_25.12.90___2">#REF!</definedName>
    <definedName name="Поправочные_коэффициенты_по_письму_Госстроя_от_25.12.90___2___0">#REF!</definedName>
    <definedName name="Поправочные_коэффициенты_по_письму_Госстроя_от_25.12.90___2___0___0">#REF!</definedName>
    <definedName name="Поправочные_коэффициенты_по_письму_Госстроя_от_25.12.90___2___0___0___0">#REF!</definedName>
    <definedName name="Поправочные_коэффициенты_по_письму_Госстроя_от_25.12.90___2___1">#REF!</definedName>
    <definedName name="Поправочные_коэффициенты_по_письму_Госстроя_от_25.12.90___2___10">#REF!</definedName>
    <definedName name="Поправочные_коэффициенты_по_письму_Госстроя_от_25.12.90___2___12">#REF!</definedName>
    <definedName name="Поправочные_коэффициенты_по_письму_Госстроя_от_25.12.90___2___2">#REF!</definedName>
    <definedName name="Поправочные_коэффициенты_по_письму_Госстроя_от_25.12.90___2___3">#REF!</definedName>
    <definedName name="Поправочные_коэффициенты_по_письму_Госстроя_от_25.12.90___2___4">#REF!</definedName>
    <definedName name="Поправочные_коэффициенты_по_письму_Госстроя_от_25.12.90___2___6">#REF!</definedName>
    <definedName name="Поправочные_коэффициенты_по_письму_Госстроя_от_25.12.90___2___8">#REF!</definedName>
    <definedName name="Поправочные_коэффициенты_по_письму_Госстроя_от_25.12.90___3">#REF!</definedName>
    <definedName name="Поправочные_коэффициенты_по_письму_Госстроя_от_25.12.90___3___0">NA()</definedName>
    <definedName name="Поправочные_коэффициенты_по_письму_Госстроя_от_25.12.90___3___0___0">#REF!</definedName>
    <definedName name="Поправочные_коэффициенты_по_письму_Госстроя_от_25.12.90___3___0___2">#REF!</definedName>
    <definedName name="Поправочные_коэффициенты_по_письму_Госстроя_от_25.12.90___3___0___3">NA()</definedName>
    <definedName name="Поправочные_коэффициенты_по_письму_Госстроя_от_25.12.90___3___10">#REF!</definedName>
    <definedName name="Поправочные_коэффициенты_по_письму_Госстроя_от_25.12.90___3___2">#REF!</definedName>
    <definedName name="Поправочные_коэффициенты_по_письму_Госстроя_от_25.12.90___3___3">#REF!</definedName>
    <definedName name="Поправочные_коэффициенты_по_письму_Госстроя_от_25.12.90___3___4">#REF!</definedName>
    <definedName name="Поправочные_коэффициенты_по_письму_Госстроя_от_25.12.90___3___6">#REF!</definedName>
    <definedName name="Поправочные_коэффициенты_по_письму_Госстроя_от_25.12.90___3___8">#REF!</definedName>
    <definedName name="Поправочные_коэффициенты_по_письму_Госстроя_от_25.12.90___4">NA()</definedName>
    <definedName name="Поправочные_коэффициенты_по_письму_Госстроя_от_25.12.90___4___0">#REF!</definedName>
    <definedName name="Поправочные_коэффициенты_по_письму_Госстроя_от_25.12.90___4___0___0">#REF!</definedName>
    <definedName name="Поправочные_коэффициенты_по_письму_Госстроя_от_25.12.90___4___0___0___0">#REF!</definedName>
    <definedName name="Поправочные_коэффициенты_по_письму_Госстроя_от_25.12.90___4___0___2">#REF!</definedName>
    <definedName name="Поправочные_коэффициенты_по_письму_Госстроя_от_25.12.90___4___0___4">#REF!</definedName>
    <definedName name="Поправочные_коэффициенты_по_письму_Госстроя_от_25.12.90___4___10">#REF!</definedName>
    <definedName name="Поправочные_коэффициенты_по_письму_Госстроя_от_25.12.90___4___12">#REF!</definedName>
    <definedName name="Поправочные_коэффициенты_по_письму_Госстроя_от_25.12.90___4___2">#REF!</definedName>
    <definedName name="Поправочные_коэффициенты_по_письму_Госстроя_от_25.12.90___4___3">#REF!</definedName>
    <definedName name="Поправочные_коэффициенты_по_письму_Госстроя_от_25.12.90___4___3___0">#REF!</definedName>
    <definedName name="Поправочные_коэффициенты_по_письму_Госстроя_от_25.12.90___4___4">#REF!</definedName>
    <definedName name="Поправочные_коэффициенты_по_письму_Госстроя_от_25.12.90___4___6">#REF!</definedName>
    <definedName name="Поправочные_коэффициенты_по_письму_Госстроя_от_25.12.90___4___8">#REF!</definedName>
    <definedName name="Поправочные_коэффициенты_по_письму_Госстроя_от_25.12.90___5">NA()</definedName>
    <definedName name="Поправочные_коэффициенты_по_письму_Госстроя_от_25.12.90___5___0">#REF!</definedName>
    <definedName name="Поправочные_коэффициенты_по_письму_Госстроя_от_25.12.90___5___0___0">#REF!</definedName>
    <definedName name="Поправочные_коэффициенты_по_письму_Госстроя_от_25.12.90___5___0___0___0">#REF!</definedName>
    <definedName name="Поправочные_коэффициенты_по_письму_Госстроя_от_25.12.90___5___3">NA()</definedName>
    <definedName name="Поправочные_коэффициенты_по_письму_Госстроя_от_25.12.90___6">#REF!</definedName>
    <definedName name="Поправочные_коэффициенты_по_письму_Госстроя_от_25.12.90___6___0">#REF!</definedName>
    <definedName name="Поправочные_коэффициенты_по_письму_Госстроя_от_25.12.90___6___0___0">#REF!</definedName>
    <definedName name="Поправочные_коэффициенты_по_письму_Госстроя_от_25.12.90___6___0___0___0">#REF!</definedName>
    <definedName name="Поправочные_коэффициенты_по_письму_Госстроя_от_25.12.90___6___1">#REF!</definedName>
    <definedName name="Поправочные_коэффициенты_по_письму_Госстроя_от_25.12.90___6___10">#REF!</definedName>
    <definedName name="Поправочные_коэффициенты_по_письму_Госстроя_от_25.12.90___6___12">#REF!</definedName>
    <definedName name="Поправочные_коэффициенты_по_письму_Госстроя_от_25.12.90___6___2">#REF!</definedName>
    <definedName name="Поправочные_коэффициенты_по_письму_Госстроя_от_25.12.90___6___4">#REF!</definedName>
    <definedName name="Поправочные_коэффициенты_по_письму_Госстроя_от_25.12.90___6___6">#REF!</definedName>
    <definedName name="Поправочные_коэффициенты_по_письму_Госстроя_от_25.12.90___6___8">#REF!</definedName>
    <definedName name="Поправочные_коэффициенты_по_письму_Госстроя_от_25.12.90___7">#REF!</definedName>
    <definedName name="Поправочные_коэффициенты_по_письму_Госстроя_от_25.12.90___7___0">#REF!</definedName>
    <definedName name="Поправочные_коэффициенты_по_письму_Госстроя_от_25.12.90___7___10">#REF!</definedName>
    <definedName name="Поправочные_коэффициенты_по_письму_Госстроя_от_25.12.90___7___2">#REF!</definedName>
    <definedName name="Поправочные_коэффициенты_по_письму_Госстроя_от_25.12.90___7___4">#REF!</definedName>
    <definedName name="Поправочные_коэффициенты_по_письму_Госстроя_от_25.12.90___7___6">#REF!</definedName>
    <definedName name="Поправочные_коэффициенты_по_письму_Госстроя_от_25.12.90___7___8">#REF!</definedName>
    <definedName name="Поправочные_коэффициенты_по_письму_Госстроя_от_25.12.90___8">#REF!</definedName>
    <definedName name="Поправочные_коэффициенты_по_письму_Госстроя_от_25.12.90___8___0">#REF!</definedName>
    <definedName name="Поправочные_коэффициенты_по_письму_Госстроя_от_25.12.90___8___0___0">#REF!</definedName>
    <definedName name="Поправочные_коэффициенты_по_письму_Госстроя_от_25.12.90___8___0___0___0">#REF!</definedName>
    <definedName name="Поправочные_коэффициенты_по_письму_Госстроя_от_25.12.90___8___1">#REF!</definedName>
    <definedName name="Поправочные_коэффициенты_по_письму_Госстроя_от_25.12.90___8___10">#REF!</definedName>
    <definedName name="Поправочные_коэффициенты_по_письму_Госстроя_от_25.12.90___8___12">#REF!</definedName>
    <definedName name="Поправочные_коэффициенты_по_письму_Госстроя_от_25.12.90___8___2">#REF!</definedName>
    <definedName name="Поправочные_коэффициенты_по_письму_Госстроя_от_25.12.90___8___4">#REF!</definedName>
    <definedName name="Поправочные_коэффициенты_по_письму_Госстроя_от_25.12.90___8___6">#REF!</definedName>
    <definedName name="Поправочные_коэффициенты_по_письму_Госстроя_от_25.12.90___8___8">#REF!</definedName>
    <definedName name="Поправочные_коэффициенты_по_письму_Госстроя_от_25.12.90___9">#REF!</definedName>
    <definedName name="Поправочные_коэффициенты_по_письму_Госстроя_от_25.12.90___9___0">#REF!</definedName>
    <definedName name="Поправочные_коэффициенты_по_письму_Госстроя_от_25.12.90___9___0___0">#REF!</definedName>
    <definedName name="Поправочные_коэффициенты_по_письму_Госстроя_от_25.12.90___9___0___0___0">#REF!</definedName>
    <definedName name="Поправочные_коэффициенты_по_письму_Госстроя_от_25.12.90___9___10">#REF!</definedName>
    <definedName name="Поправочные_коэффициенты_по_письму_Госстроя_от_25.12.90___9___2">#REF!</definedName>
    <definedName name="Поправочные_коэффициенты_по_письму_Госстроя_от_25.12.90___9___4">#REF!</definedName>
    <definedName name="Поправочные_коэффициенты_по_письму_Госстроя_от_25.12.90___9___6">#REF!</definedName>
    <definedName name="Поправочные_коэффициенты_по_письму_Госстроя_от_25.12.90___9___8">#REF!</definedName>
    <definedName name="Поставщик">#REF!</definedName>
    <definedName name="ппа">#REF!</definedName>
    <definedName name="Предоплата">#REF!</definedName>
    <definedName name="Премирование">#REF!</definedName>
    <definedName name="пробная">#REF!</definedName>
    <definedName name="Промежуточный_коэфф._К1">#REF!</definedName>
    <definedName name="Промежуточный_коэфф._К2">#REF!</definedName>
    <definedName name="пррр">#REF!</definedName>
    <definedName name="р">#REF!</definedName>
    <definedName name="рентабельн">#REF!</definedName>
    <definedName name="рентабельность">#REF!</definedName>
    <definedName name="ролл">[17]Общие!$B$3</definedName>
    <definedName name="РРК">#REF!</definedName>
    <definedName name="РСЛ">#REF!</definedName>
    <definedName name="Руководитель">#REF!</definedName>
    <definedName name="Свод">#REF!</definedName>
    <definedName name="СводнУТ">[11]топография!#REF!</definedName>
    <definedName name="СводУТ">#REF!</definedName>
    <definedName name="см">#REF!</definedName>
    <definedName name="смета">#REF!</definedName>
    <definedName name="смр">#REF!</definedName>
    <definedName name="Согласование">#REF!</definedName>
    <definedName name="Содерж_Осн_Базы">#REF!</definedName>
    <definedName name="Составитель">#REF!</definedName>
    <definedName name="спрвка">#REF!</definedName>
    <definedName name="Ст">#REF!</definedName>
    <definedName name="СтЗ">#REF!</definedName>
    <definedName name="Стоимость_ПИР">#REF!</definedName>
    <definedName name="Строительная_полоса">#REF!</definedName>
    <definedName name="стрраб">#REF!</definedName>
    <definedName name="Сумма">#REF!</definedName>
    <definedName name="Сумма_прописью">#REF!</definedName>
    <definedName name="Сумма_ц">#REF!</definedName>
    <definedName name="Сургут">NA()</definedName>
    <definedName name="топ1">#REF!</definedName>
    <definedName name="топо">#REF!</definedName>
    <definedName name="трзаг">#REF!</definedName>
    <definedName name="у">#REF!</definedName>
    <definedName name="уу">#REF!</definedName>
    <definedName name="уцуц">#REF!</definedName>
    <definedName name="Участок">#REF!</definedName>
    <definedName name="ц">#REF!</definedName>
    <definedName name="цена">#N/A</definedName>
    <definedName name="цена___0">#REF!</definedName>
    <definedName name="цена___0___0">#REF!</definedName>
    <definedName name="цена___0___0___0">#REF!</definedName>
    <definedName name="цена___0___0___0___0">#REF!</definedName>
    <definedName name="цена___0___0___2">#REF!</definedName>
    <definedName name="цена___0___0___3">#REF!</definedName>
    <definedName name="цена___0___0___4">#REF!</definedName>
    <definedName name="цена___0___1">#REF!</definedName>
    <definedName name="цена___0___10">#REF!</definedName>
    <definedName name="цена___0___12">#REF!</definedName>
    <definedName name="цена___0___2">#REF!</definedName>
    <definedName name="цена___0___2___0">#REF!</definedName>
    <definedName name="цена___0___3">#REF!</definedName>
    <definedName name="цена___0___4">#REF!</definedName>
    <definedName name="цена___0___5">#REF!</definedName>
    <definedName name="цена___0___6">#REF!</definedName>
    <definedName name="цена___0___8">#REF!</definedName>
    <definedName name="цена___1">#REF!</definedName>
    <definedName name="цена___1___0">#REF!</definedName>
    <definedName name="цена___10">#REF!</definedName>
    <definedName name="цена___10___0">NA()</definedName>
    <definedName name="цена___10___0___0">#REF!</definedName>
    <definedName name="цена___10___1">#REF!</definedName>
    <definedName name="цена___10___10">#REF!</definedName>
    <definedName name="цена___10___12">#REF!</definedName>
    <definedName name="цена___10___2">NA()</definedName>
    <definedName name="цена___10___4">NA()</definedName>
    <definedName name="цена___10___6">NA()</definedName>
    <definedName name="цена___10___8">NA()</definedName>
    <definedName name="цена___11">#REF!</definedName>
    <definedName name="цена___11___0">NA()</definedName>
    <definedName name="цена___11___10">#REF!</definedName>
    <definedName name="цена___11___2">#REF!</definedName>
    <definedName name="цена___11___4">#REF!</definedName>
    <definedName name="цена___11___6">#REF!</definedName>
    <definedName name="цена___11___8">#REF!</definedName>
    <definedName name="цена___12">NA()</definedName>
    <definedName name="цена___2">#REF!</definedName>
    <definedName name="цена___2___0">#REF!</definedName>
    <definedName name="цена___2___0___0">#REF!</definedName>
    <definedName name="цена___2___0___0___0">#REF!</definedName>
    <definedName name="цена___2___1">#REF!</definedName>
    <definedName name="цена___2___10">#REF!</definedName>
    <definedName name="цена___2___12">#REF!</definedName>
    <definedName name="цена___2___2">#REF!</definedName>
    <definedName name="цена___2___3">#REF!</definedName>
    <definedName name="цена___2___4">#REF!</definedName>
    <definedName name="цена___2___6">#REF!</definedName>
    <definedName name="цена___2___8">#REF!</definedName>
    <definedName name="цена___3">#REF!</definedName>
    <definedName name="цена___3___0">NA()</definedName>
    <definedName name="цена___3___0___0">NA()</definedName>
    <definedName name="цена___3___10">#REF!</definedName>
    <definedName name="цена___3___2">#REF!</definedName>
    <definedName name="цена___3___3">#REF!</definedName>
    <definedName name="цена___3___4">#REF!</definedName>
    <definedName name="цена___3___6">#REF!</definedName>
    <definedName name="цена___3___8">#REF!</definedName>
    <definedName name="цена___4">NA()</definedName>
    <definedName name="цена___4___0">#REF!</definedName>
    <definedName name="цена___4___0___0">#REF!</definedName>
    <definedName name="цена___4___0___0___0">#REF!</definedName>
    <definedName name="цена___4___10">#REF!</definedName>
    <definedName name="цена___4___12">#REF!</definedName>
    <definedName name="цена___4___2">#REF!</definedName>
    <definedName name="цена___4___3">#REF!</definedName>
    <definedName name="цена___4___4">#REF!</definedName>
    <definedName name="цена___4___6">#REF!</definedName>
    <definedName name="цена___4___8">#REF!</definedName>
    <definedName name="цена___5">NA()</definedName>
    <definedName name="цена___5___0">#REF!</definedName>
    <definedName name="цена___5___0___0">#REF!</definedName>
    <definedName name="цена___5___0___0___0">#REF!</definedName>
    <definedName name="цена___5___3">NA()</definedName>
    <definedName name="цена___6">#REF!</definedName>
    <definedName name="цена___6___0">#REF!</definedName>
    <definedName name="цена___6___0___0">#REF!</definedName>
    <definedName name="цена___6___0___0___0">#REF!</definedName>
    <definedName name="цена___6___1">#REF!</definedName>
    <definedName name="цена___6___10">#REF!</definedName>
    <definedName name="цена___6___12">#REF!</definedName>
    <definedName name="цена___6___2">#REF!</definedName>
    <definedName name="цена___6___4">#REF!</definedName>
    <definedName name="цена___6___6">#REF!</definedName>
    <definedName name="цена___6___8">#REF!</definedName>
    <definedName name="цена___7">#REF!</definedName>
    <definedName name="цена___7___0">#REF!</definedName>
    <definedName name="цена___7___10">#REF!</definedName>
    <definedName name="цена___7___2">#REF!</definedName>
    <definedName name="цена___7___4">#REF!</definedName>
    <definedName name="цена___7___6">#REF!</definedName>
    <definedName name="цена___7___8">#REF!</definedName>
    <definedName name="цена___8">#REF!</definedName>
    <definedName name="цена___8___0">#REF!</definedName>
    <definedName name="цена___8___0___0">#REF!</definedName>
    <definedName name="цена___8___0___0___0">#REF!</definedName>
    <definedName name="цена___8___1">#REF!</definedName>
    <definedName name="цена___8___10">#REF!</definedName>
    <definedName name="цена___8___12">#REF!</definedName>
    <definedName name="цена___8___2">#REF!</definedName>
    <definedName name="цена___8___4">#REF!</definedName>
    <definedName name="цена___8___6">#REF!</definedName>
    <definedName name="цена___8___8">#REF!</definedName>
    <definedName name="цена___9">#REF!</definedName>
    <definedName name="цена___9___0">#REF!</definedName>
    <definedName name="цена___9___0___0">#REF!</definedName>
    <definedName name="цена___9___0___0___0">#REF!</definedName>
    <definedName name="цена___9___10">#REF!</definedName>
    <definedName name="цена___9___2">#REF!</definedName>
    <definedName name="цена___9___4">#REF!</definedName>
    <definedName name="цена___9___6">#REF!</definedName>
    <definedName name="цена___9___8">#REF!</definedName>
    <definedName name="ш">#REF!</definedName>
    <definedName name="Шифр_объекта">#REF!</definedName>
    <definedName name="эко">#REF!</definedName>
    <definedName name="эко1">#REF!</definedName>
    <definedName name="экол1">#REF!</definedName>
    <definedName name="экол2">#REF!</definedName>
    <definedName name="экология">NA()</definedName>
    <definedName name="элраб">#REF!</definedName>
  </definedNames>
  <calcPr calcId="162913"/>
</workbook>
</file>

<file path=xl/calcChain.xml><?xml version="1.0" encoding="utf-8"?>
<calcChain xmlns="http://schemas.openxmlformats.org/spreadsheetml/2006/main">
  <c r="B27" i="22" l="1"/>
  <c r="C49" i="7" l="1"/>
  <c r="C48" i="7"/>
  <c r="B26" i="22" l="1"/>
  <c r="B25" i="22"/>
  <c r="A5" i="14"/>
  <c r="E9" i="14"/>
  <c r="E12" i="14"/>
  <c r="E15" i="14"/>
  <c r="A5" i="34"/>
  <c r="A15" i="22" l="1"/>
  <c r="A12" i="22"/>
  <c r="A15" i="5"/>
  <c r="A12" i="5"/>
  <c r="A14" i="27"/>
  <c r="A11" i="27"/>
  <c r="A12" i="16"/>
  <c r="A15" i="10"/>
  <c r="A12" i="10"/>
  <c r="A14" i="17"/>
  <c r="A11" i="17"/>
  <c r="A13" i="13"/>
  <c r="A15" i="34" l="1"/>
  <c r="A12" i="34"/>
  <c r="AV3" i="5" l="1"/>
  <c r="L3" i="16"/>
  <c r="O3" i="10"/>
  <c r="Z3" i="17"/>
  <c r="C3" i="6"/>
  <c r="AA3" i="14"/>
  <c r="T4" i="13"/>
  <c r="S3" i="33"/>
  <c r="A8" i="27" l="1"/>
  <c r="A9" i="5" l="1"/>
  <c r="A9" i="16"/>
  <c r="A9" i="10" l="1"/>
  <c r="A8" i="17"/>
  <c r="A9" i="6"/>
  <c r="A10" i="13"/>
  <c r="A8" i="33"/>
  <c r="A15" i="6" l="1"/>
  <c r="B22" i="22" l="1"/>
  <c r="A5" i="22"/>
  <c r="F25" i="5"/>
  <c r="G25" i="5" s="1"/>
  <c r="H25" i="5" s="1"/>
  <c r="I25" i="5" s="1"/>
  <c r="J25" i="5" s="1"/>
  <c r="K25" i="5" s="1"/>
  <c r="L25" i="5" s="1"/>
  <c r="M25" i="5" s="1"/>
  <c r="N25" i="5" s="1"/>
  <c r="O25" i="5" s="1"/>
  <c r="P25" i="5" s="1"/>
  <c r="Q25" i="5" s="1"/>
  <c r="R25" i="5" s="1"/>
  <c r="S25" i="5" s="1"/>
  <c r="T25" i="5" s="1"/>
  <c r="U25" i="5" s="1"/>
  <c r="V25" i="5" s="1"/>
  <c r="W25" i="5" s="1"/>
  <c r="X25" i="5" s="1"/>
  <c r="Y25" i="5" s="1"/>
  <c r="Z25" i="5" s="1"/>
  <c r="AA25" i="5" s="1"/>
  <c r="AB25" i="5" s="1"/>
  <c r="AC25" i="5" s="1"/>
  <c r="AD25" i="5" s="1"/>
  <c r="AE25" i="5" s="1"/>
  <c r="AF25" i="5" s="1"/>
  <c r="AG25" i="5" s="1"/>
  <c r="AH25" i="5" s="1"/>
  <c r="AI25" i="5" s="1"/>
  <c r="AJ25" i="5" s="1"/>
  <c r="AK25" i="5" s="1"/>
  <c r="AL25" i="5" s="1"/>
  <c r="AM25" i="5" s="1"/>
  <c r="AN25" i="5" s="1"/>
  <c r="AO25" i="5" s="1"/>
  <c r="AP25" i="5" s="1"/>
  <c r="AQ25" i="5" s="1"/>
  <c r="AR25" i="5" s="1"/>
  <c r="AS25" i="5" s="1"/>
  <c r="AT25" i="5" s="1"/>
  <c r="AU25" i="5" s="1"/>
  <c r="AV25" i="5" s="1"/>
  <c r="A5" i="5"/>
  <c r="A4" i="27"/>
  <c r="A15" i="16"/>
  <c r="B21" i="22" s="1"/>
  <c r="A5" i="16"/>
  <c r="A5" i="10"/>
  <c r="A4" i="17"/>
  <c r="A12" i="6"/>
  <c r="A5" i="6"/>
  <c r="A16" i="13"/>
  <c r="A6" i="13"/>
  <c r="A14" i="33"/>
  <c r="A11" i="33"/>
  <c r="A4" i="33"/>
</calcChain>
</file>

<file path=xl/sharedStrings.xml><?xml version="1.0" encoding="utf-8"?>
<sst xmlns="http://schemas.openxmlformats.org/spreadsheetml/2006/main" count="1039" uniqueCount="551">
  <si>
    <t>Значение</t>
  </si>
  <si>
    <t>Факт (предложения по корректировке плана)</t>
  </si>
  <si>
    <t>План</t>
  </si>
  <si>
    <t>N+1</t>
  </si>
  <si>
    <t>N</t>
  </si>
  <si>
    <t>№ пп</t>
  </si>
  <si>
    <t xml:space="preserve">         (наименование инвестиционного проекта)</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</si>
  <si>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</si>
  <si>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</si>
  <si>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</si>
  <si>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</si>
  <si>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</si>
  <si>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</si>
  <si>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</si>
  <si>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</si>
  <si>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</si>
  <si>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</si>
  <si>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</si>
  <si>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</si>
  <si>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</si>
  <si>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</si>
  <si>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</si>
  <si>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</si>
  <si>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</si>
  <si>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Филиал/подразделение</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</si>
  <si>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</si>
  <si>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</si>
  <si>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</si>
  <si>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</si>
  <si>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</si>
  <si>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</si>
  <si>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</si>
  <si>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</si>
  <si>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</si>
  <si>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</si>
  <si>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</si>
  <si>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</si>
  <si>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</si>
  <si>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Количество переторжек</t>
  </si>
  <si>
    <t>Наименования участников, заявки/предложения (оферты) которых были отклонены</t>
  </si>
  <si>
    <t>Цены заявок/предложений (оферт), 
тыс. руб. 
(без НДС)</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</si>
  <si>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</si>
  <si>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</si>
  <si>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</si>
  <si>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</si>
  <si>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Начальная (предельная) цена закупки по извещению/уведомлению, 
тыс. руб. 
(без НДС)</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</si>
  <si>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</si>
  <si>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</si>
  <si>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</si>
  <si>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</si>
  <si>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</si>
  <si>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</si>
  <si>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</si>
  <si>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</si>
  <si>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</si>
  <si>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</si>
  <si>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</si>
  <si>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</si>
  <si>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</si>
  <si>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</si>
  <si>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</si>
  <si>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</si>
  <si>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</si>
  <si>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</si>
  <si>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1</t>
  </si>
  <si>
    <t>Содержание</t>
  </si>
  <si>
    <t>Наименование</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</si>
  <si>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</si>
  <si>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</si>
  <si>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</si>
  <si>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</si>
  <si>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</si>
  <si>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</si>
  <si>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</si>
  <si>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Реквизиты документа</t>
  </si>
  <si>
    <t>N+4</t>
  </si>
  <si>
    <t>N+3</t>
  </si>
  <si>
    <t>N-1</t>
  </si>
  <si>
    <t>Другое</t>
  </si>
  <si>
    <t>ВР</t>
  </si>
  <si>
    <t>ЦСР</t>
  </si>
  <si>
    <t>РзПр</t>
  </si>
  <si>
    <t>ГРБС</t>
  </si>
  <si>
    <t>Объемы финансирования инвестиционного проекта за счет средств бюджетов бюджетной системы Российской Федерации, млн рублей</t>
  </si>
  <si>
    <t>Реквизиты положений документа, направленных на финасирование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</si>
  <si>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</si>
  <si>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</si>
  <si>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Количество присоединяемых к сети генераторов</t>
  </si>
  <si>
    <t>Мощность присоединяемых к сети генераторов, МВт</t>
  </si>
  <si>
    <t>Количество присоединяемых к сети трансформаторов, всего</t>
  </si>
  <si>
    <t>Мощность присоединяемых к сети трансформаторов всего, МВА</t>
  </si>
  <si>
    <t>Заявляемая категория надежности</t>
  </si>
  <si>
    <t>Напряжение, кВ</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</si>
  <si>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</si>
  <si>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</si>
  <si>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Максимальная мощность энергопринимающих устройств всего, МВт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</si>
  <si>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</si>
  <si>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</si>
  <si>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Реквизиты договора ТП</t>
  </si>
  <si>
    <t>Реактор токоограничивающий</t>
  </si>
  <si>
    <t>Реактор шунтирующий</t>
  </si>
  <si>
    <t>Батарея статических конденсаторов</t>
  </si>
  <si>
    <t>Синхронный компенсатор</t>
  </si>
  <si>
    <t>Генераторное оборудование</t>
  </si>
  <si>
    <t>Трансформатор силовой элегазовый</t>
  </si>
  <si>
    <t>Трансформатор силовой масляный</t>
  </si>
  <si>
    <t>Автотрансформатор элегазовый</t>
  </si>
  <si>
    <t>Автотрансформатор масляный</t>
  </si>
  <si>
    <t>Примечание.</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</si>
  <si>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</si>
  <si>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</si>
  <si>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</si>
  <si>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</si>
  <si>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</si>
  <si>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</si>
  <si>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</si>
  <si>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Год в котором был завершен последний капитальный ремонт</t>
  </si>
  <si>
    <t>Номинальное напряжение (высшее), кВ</t>
  </si>
  <si>
    <t>Год ввода в эксплуатацию</t>
  </si>
  <si>
    <t>Год выпуска</t>
  </si>
  <si>
    <t>Вид оборудования</t>
  </si>
  <si>
    <t>рабочее</t>
  </si>
  <si>
    <t>проектное</t>
  </si>
  <si>
    <t>Тип опор (преобладающий вид
прокладки КЛ)</t>
  </si>
  <si>
    <t>Год реконструкции (модернизации)</t>
  </si>
  <si>
    <t>Протяженность по трассе, км</t>
  </si>
  <si>
    <t>км</t>
  </si>
  <si>
    <t>Мвар</t>
  </si>
  <si>
    <t>МВ×А</t>
  </si>
  <si>
    <t>МВт</t>
  </si>
  <si>
    <t>Вывод мощностей из эксплуатации:</t>
  </si>
  <si>
    <t>5.6</t>
  </si>
  <si>
    <t>5.5</t>
  </si>
  <si>
    <t>5.4</t>
  </si>
  <si>
    <t>5.3</t>
  </si>
  <si>
    <t>5.2</t>
  </si>
  <si>
    <t>млн рублей (без НДС)</t>
  </si>
  <si>
    <t>5.1</t>
  </si>
  <si>
    <t>Принятие объектов основных средств к бухгалтерскому учету:</t>
  </si>
  <si>
    <t>4.7</t>
  </si>
  <si>
    <t>кабельных линий электропередачи, км</t>
  </si>
  <si>
    <t>4.6</t>
  </si>
  <si>
    <t>воздушных линий электропередачи в двухцепном исполнении, км</t>
  </si>
  <si>
    <t>4.5</t>
  </si>
  <si>
    <t>воздушных линий электропередачи в одноцепном исполнении, км</t>
  </si>
  <si>
    <t>4.4</t>
  </si>
  <si>
    <t>объектов электросетевого хозяйства, Мвар</t>
  </si>
  <si>
    <t>4.3</t>
  </si>
  <si>
    <t>4.2</t>
  </si>
  <si>
    <t>4.1</t>
  </si>
  <si>
    <t>Ввод объектов (мощностей) в эксплуатацию:</t>
  </si>
  <si>
    <t>3.7</t>
  </si>
  <si>
    <t>3.6</t>
  </si>
  <si>
    <t>3.5</t>
  </si>
  <si>
    <t>3.4</t>
  </si>
  <si>
    <t>3.3</t>
  </si>
  <si>
    <t>3.2</t>
  </si>
  <si>
    <t>3.1</t>
  </si>
  <si>
    <t xml:space="preserve"> Постановка объектов электросетевого хозяйства под напряжение:</t>
  </si>
  <si>
    <t>прочие затраты</t>
  </si>
  <si>
    <t>2.4</t>
  </si>
  <si>
    <t>оборудование</t>
  </si>
  <si>
    <t>2.3</t>
  </si>
  <si>
    <t>строительные работы, реконструкция, монтаж оборудования</t>
  </si>
  <si>
    <t>2.2</t>
  </si>
  <si>
    <t>проектно-изыскательские работы</t>
  </si>
  <si>
    <t>2.1</t>
  </si>
  <si>
    <t>Освоение капитальных вложений в прогнозных ценах соответствующих лет всего, млн рублей  (без НДС), в том числе:</t>
  </si>
  <si>
    <t>иных источников финансирования</t>
  </si>
  <si>
    <t>1.5</t>
  </si>
  <si>
    <t xml:space="preserve"> платы за технологическое присоединение</t>
  </si>
  <si>
    <t>1.4</t>
  </si>
  <si>
    <t>1.3</t>
  </si>
  <si>
    <t>бюджетов субъектов Российской Федерации</t>
  </si>
  <si>
    <t>1.2</t>
  </si>
  <si>
    <t>федерального бюджета</t>
  </si>
  <si>
    <t>1.1</t>
  </si>
  <si>
    <t>Финансирование капитальных вложений в прогнозных ценах соответствующих лет всего, млн рублей (с НДС), в том числе за счет:</t>
  </si>
  <si>
    <t>Предложение по корректировке плана</t>
  </si>
  <si>
    <t xml:space="preserve">
План</t>
  </si>
  <si>
    <t>Итого за период реализации инвестиционной программы</t>
  </si>
  <si>
    <t>Остаток</t>
  </si>
  <si>
    <t>Всего по инвестиционному проекту</t>
  </si>
  <si>
    <t>Наименование показателя и единицы измерения</t>
  </si>
  <si>
    <t>№№</t>
  </si>
  <si>
    <t>4.4.</t>
  </si>
  <si>
    <t xml:space="preserve">Получение разрешения на ввод объекта в эксплуатацию. </t>
  </si>
  <si>
    <t>4.3.</t>
  </si>
  <si>
    <t>Оформление (подписание) актов об осуществлении технологического присоединения к электрическим сетям</t>
  </si>
  <si>
    <t>4.2.</t>
  </si>
  <si>
    <t xml:space="preserve">Комплексное опробование оборудования </t>
  </si>
  <si>
    <t>4.1.</t>
  </si>
  <si>
    <t>Испытания и ввод в эксплуатацию</t>
  </si>
  <si>
    <t>3.5.</t>
  </si>
  <si>
    <t>Пусконаладочные работы</t>
  </si>
  <si>
    <t>3.4.</t>
  </si>
  <si>
    <t>Монтаж основного оборудования</t>
  </si>
  <si>
    <t>3.3.</t>
  </si>
  <si>
    <t>Поставка основного оборудования</t>
  </si>
  <si>
    <t>3.2.</t>
  </si>
  <si>
    <t>3.1.</t>
  </si>
  <si>
    <t>2.2.</t>
  </si>
  <si>
    <t>2.1.</t>
  </si>
  <si>
    <t>Организационный этап</t>
  </si>
  <si>
    <t>Разработка рабочей документации</t>
  </si>
  <si>
    <t>1.6.</t>
  </si>
  <si>
    <t>Утверждение проектной документации</t>
  </si>
  <si>
    <t>1.5.</t>
  </si>
  <si>
    <t>1.4.</t>
  </si>
  <si>
    <t>1.3.</t>
  </si>
  <si>
    <t>1.2.</t>
  </si>
  <si>
    <t>1.1.</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</si>
  <si>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</si>
  <si>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</si>
  <si>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</si>
  <si>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</si>
  <si>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</si>
  <si>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</si>
  <si>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</si>
  <si>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 xml:space="preserve">Диспетчерское наименование трансфорорматор-ной или иной подстанции </t>
  </si>
  <si>
    <t>7.1</t>
  </si>
  <si>
    <t>7.2</t>
  </si>
  <si>
    <t>7.3</t>
  </si>
  <si>
    <t>7.4</t>
  </si>
  <si>
    <t>7.5</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</si>
  <si>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</si>
  <si>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</si>
  <si>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N+2</t>
  </si>
  <si>
    <t>Наличие разрешения на строительство</t>
  </si>
  <si>
    <t>год</t>
  </si>
  <si>
    <t>Ni</t>
  </si>
  <si>
    <t>Nt</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</si>
  <si>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</si>
  <si>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Планируемая (предельная) цена закупки по ГКПЗ, 
тыс рублей
(без НДС)</t>
  </si>
  <si>
    <r>
      <rPr>
        <b/>
        <sz val="11"/>
        <color theme="1"/>
        <rFont val="Symbol"/>
        <family val="1"/>
        <charset val="2"/>
      </rPr>
      <t>D</t>
    </r>
    <r>
      <rPr>
        <b/>
        <sz val="11"/>
        <color theme="1"/>
        <rFont val="Calibri"/>
        <family val="2"/>
        <charset val="204"/>
        <scheme val="minor"/>
      </rPr>
      <t>Пsaidi</t>
    </r>
  </si>
  <si>
    <t>Реквизиты документа первичной информации (акта расследования технологических нарушений (аварий) или иного документа</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</si>
  <si>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</si>
  <si>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Ni/Nt</t>
  </si>
  <si>
    <t>Диспетчерское наименование оборудования</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</si>
  <si>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</si>
  <si>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</si>
  <si>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</si>
  <si>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</si>
  <si>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</si>
  <si>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</si>
  <si>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Описание методологии расчета ожидаемых значений показателей надежности, достигаемых по результатам реализации инвестиционного проекта</t>
  </si>
  <si>
    <r>
      <rPr>
        <b/>
        <sz val="11"/>
        <color theme="1"/>
        <rFont val="Symbol"/>
        <family val="1"/>
        <charset val="2"/>
      </rPr>
      <t>D</t>
    </r>
    <r>
      <rPr>
        <b/>
        <sz val="11"/>
        <color theme="1"/>
        <rFont val="Calibri"/>
        <family val="2"/>
        <charset val="204"/>
        <scheme val="minor"/>
      </rPr>
      <t>Пsaifi</t>
    </r>
  </si>
  <si>
    <r>
      <rPr>
        <b/>
        <sz val="11"/>
        <color theme="1"/>
        <rFont val="Symbol"/>
        <family val="1"/>
        <charset val="2"/>
      </rPr>
      <t>D</t>
    </r>
    <r>
      <rPr>
        <b/>
        <sz val="11"/>
        <color theme="1"/>
        <rFont val="Calibri"/>
        <family val="2"/>
        <charset val="204"/>
        <scheme val="minor"/>
      </rPr>
      <t>Пens</t>
    </r>
  </si>
  <si>
    <t>Коэффициент дисконтирования</t>
  </si>
  <si>
    <t>Чистый денежный поток</t>
  </si>
  <si>
    <t>Инвестиции</t>
  </si>
  <si>
    <t>Налог на прибыль</t>
  </si>
  <si>
    <t>Амортизация</t>
  </si>
  <si>
    <t>Денежный поток на собственный капитал, руб.</t>
  </si>
  <si>
    <t>Чистая прибыль</t>
  </si>
  <si>
    <t>Прибыль до налогообложения</t>
  </si>
  <si>
    <t>Налог на имущество (После ввода объекта в эксплуатацию)</t>
  </si>
  <si>
    <t>Операционные расходы</t>
  </si>
  <si>
    <t>Доход</t>
  </si>
  <si>
    <t>Кумулятивная инфляция</t>
  </si>
  <si>
    <t>Прогноз инфляции</t>
  </si>
  <si>
    <t>Период</t>
  </si>
  <si>
    <t>Доля собственных средств</t>
  </si>
  <si>
    <t>Ставка дисконтирования на собственный капитал</t>
  </si>
  <si>
    <t>Доля заемных средств</t>
  </si>
  <si>
    <t>Ставка по кредиту без учета субсидирования</t>
  </si>
  <si>
    <t>Кол-во объектов, ед.</t>
  </si>
  <si>
    <t>Дисконтированный период окупаемости, лет</t>
  </si>
  <si>
    <t>Срок амортизации, лет</t>
  </si>
  <si>
    <t>Простой период окупаемости, лет</t>
  </si>
  <si>
    <t>Прочие расходы, руб. без НДС на объект</t>
  </si>
  <si>
    <t>Собственный капитал</t>
  </si>
  <si>
    <t>Исходные данные</t>
  </si>
  <si>
    <t>Тип проекта</t>
  </si>
  <si>
    <t>Группа инвестиционных проектов инвестиционной программы</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</si>
  <si>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·P</t>
    </r>
    <r>
      <rPr>
        <b/>
        <sz val="11"/>
        <color theme="1"/>
        <rFont val="Calibri"/>
        <family val="2"/>
        <charset val="204"/>
        <scheme val="minor"/>
      </rPr>
      <t>i</t>
    </r>
  </si>
  <si>
    <t>Ti, час</t>
  </si>
  <si>
    <t>Pi, МВт</t>
  </si>
  <si>
    <r>
      <t>Ti</t>
    </r>
    <r>
      <rPr>
        <b/>
        <sz val="11"/>
        <color theme="1"/>
        <rFont val="Calibri"/>
        <family val="2"/>
        <charset val="204"/>
      </rPr>
      <t>·P</t>
    </r>
    <r>
      <rPr>
        <b/>
        <sz val="11"/>
        <color theme="1"/>
        <rFont val="Calibri"/>
        <family val="2"/>
        <charset val="204"/>
        <scheme val="minor"/>
      </rPr>
      <t>i, МВт час</t>
    </r>
  </si>
  <si>
    <r>
      <t>Ti</t>
    </r>
    <r>
      <rPr>
        <b/>
        <sz val="11"/>
        <color theme="1"/>
        <rFont val="Calibri"/>
        <family val="2"/>
        <charset val="204"/>
      </rPr>
      <t>·</t>
    </r>
    <r>
      <rPr>
        <b/>
        <sz val="11"/>
        <color theme="1"/>
        <rFont val="Calibri"/>
        <family val="2"/>
        <charset val="204"/>
        <scheme val="minor"/>
      </rPr>
      <t>Ni, час</t>
    </r>
  </si>
  <si>
    <r>
      <t>Ti</t>
    </r>
    <r>
      <rPr>
        <b/>
        <sz val="11"/>
        <color theme="1"/>
        <rFont val="Calibri"/>
        <family val="2"/>
        <charset val="204"/>
      </rPr>
      <t>·</t>
    </r>
    <r>
      <rPr>
        <b/>
        <sz val="11"/>
        <color theme="1"/>
        <rFont val="Calibri"/>
        <family val="2"/>
        <charset val="204"/>
        <scheme val="minor"/>
      </rPr>
      <t>Ni/Nt, час</t>
    </r>
  </si>
  <si>
    <t>Получение положительного заключения экспертизы проектной документации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</si>
  <si>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</si>
  <si>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</si>
  <si>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</si>
  <si>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</si>
  <si>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</si>
  <si>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Содержание в соответствии с договором ТП (ТУ) мероприятий, реализуемых в рамках инвестиционного проекта, по: </t>
  </si>
  <si>
    <t>Состояние договора ТП</t>
  </si>
  <si>
    <t>Реквизиты дополнительных соглашений к договору</t>
  </si>
  <si>
    <t>Наименование объекта</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</si>
  <si>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</si>
  <si>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</si>
  <si>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</si>
  <si>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</si>
  <si>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</si>
  <si>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</si>
  <si>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</si>
  <si>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</si>
  <si>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xml:space="preserve"> - по договорам подряда (в разбивке по каждому подрядчику и по договорам):</t>
  </si>
  <si>
    <t>объем заключенного договора в ценах ______ года с НДС, млн. руб.</t>
  </si>
  <si>
    <t>% от сметной стоимости проекта</t>
  </si>
  <si>
    <t>оплачено по договору, млн. руб.</t>
  </si>
  <si>
    <t>освоено по договору, млн. руб.</t>
  </si>
  <si>
    <t xml:space="preserve"> - по договорам поставки основного оборудования (в разбивке по каждому поставщику и по договорам):</t>
  </si>
  <si>
    <t xml:space="preserve"> - по прочим договорам (в разбивке по каждому контрагенту и по договорам)</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</si>
  <si>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</si>
  <si>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</si>
  <si>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</si>
  <si>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</si>
  <si>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</si>
  <si>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</si>
  <si>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</si>
  <si>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</si>
  <si>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</si>
  <si>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</si>
  <si>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</si>
  <si>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</si>
  <si>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</si>
  <si>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</si>
  <si>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</si>
  <si>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</si>
  <si>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Основное оборудование</t>
  </si>
  <si>
    <t>График поставки основного оборудования</t>
  </si>
  <si>
    <t>Фактическое состояние реализации инвестиционного проекта в срок</t>
  </si>
  <si>
    <t>Факты и события, влияющие на ход реализации проекта, проблемные вопросы:</t>
  </si>
  <si>
    <t>Сроки выполнения</t>
  </si>
  <si>
    <t>Предложения по корректирующим мероприятиям по устранению отставания</t>
  </si>
  <si>
    <t>Процент выполнения за отчетный период (%)</t>
  </si>
  <si>
    <t>км ВЛ
 1-цеп</t>
  </si>
  <si>
    <t>км ВЛ
 2-цеп</t>
  </si>
  <si>
    <t>км КЛ</t>
  </si>
  <si>
    <t>средств, полученных от оказания услуг по регулируемым государством ценам (тарифам)</t>
  </si>
  <si>
    <t>Заключение договора на ТП</t>
  </si>
  <si>
    <t>1.2.1.</t>
  </si>
  <si>
    <t>Утверждение платы за ТП по индивидуальному проекту</t>
  </si>
  <si>
    <t>Заключение договора на разработку проектной документации</t>
  </si>
  <si>
    <t>Получение разрешения на строительство</t>
  </si>
  <si>
    <t>Утверждение документации по планировке территории</t>
  </si>
  <si>
    <t>Принятие уполномоченным органом решения о подготовке документации по планировке территории</t>
  </si>
  <si>
    <t>Получение правоустанавливающих документов на земельный участок</t>
  </si>
  <si>
    <t>Приемка проектной документации заказчиком</t>
  </si>
  <si>
    <t>Заключение договора  на выполнение строительно-монтажных работ (дополнительного соглашения к договору)</t>
  </si>
  <si>
    <t>Выполнение подготовительных работ на площадке строительства</t>
  </si>
  <si>
    <t>Закупка основного оборудования</t>
  </si>
  <si>
    <t>Получение положительного заключения государственной экологической экспертизы проектной документации</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</si>
  <si>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</si>
  <si>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</si>
  <si>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</si>
  <si>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разрешения на эксплуатацию энергообъекта от органов государственного контроля и надзора</t>
  </si>
  <si>
    <t>Приемка основных средств к бухгалтерскому учету</t>
  </si>
  <si>
    <t>4.5.</t>
  </si>
  <si>
    <t>1.7.</t>
  </si>
  <si>
    <t>1.8.</t>
  </si>
  <si>
    <t>1.9.</t>
  </si>
  <si>
    <t>1.10.</t>
  </si>
  <si>
    <t>1.11.</t>
  </si>
  <si>
    <t>3.7.</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</si>
  <si>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</si>
  <si>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</si>
  <si>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</si>
  <si>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</si>
  <si>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</si>
  <si>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</si>
  <si>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</si>
  <si>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</si>
  <si>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</si>
  <si>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</si>
  <si>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</si>
  <si>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</si>
  <si>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</si>
  <si>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</si>
  <si>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</si>
  <si>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</si>
  <si>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</si>
  <si>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</si>
  <si>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Квартал</t>
  </si>
  <si>
    <t>Размер платы за технологическое присоединение (в соответствии с договором об осуществлении технологического присоединения), млн рублей</t>
  </si>
  <si>
    <t>12</t>
  </si>
  <si>
    <t>14</t>
  </si>
  <si>
    <t>16</t>
  </si>
  <si>
    <t>18</t>
  </si>
  <si>
    <t>Раздел 3.3 Планируемые цели, задачи, этапы, сроки и конкретные результаты реализации инвестиционного проекта</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</si>
  <si>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</si>
  <si>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</si>
  <si>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</si>
  <si>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Выключатель</t>
  </si>
  <si>
    <t>заключение, принятое
по результатам ТО</t>
  </si>
  <si>
    <t xml:space="preserve">Раздел 3.1 Конкретные результаты реализации инвестиционного проекта </t>
  </si>
  <si>
    <t>Тип линии</t>
  </si>
  <si>
    <t xml:space="preserve">Раздел 3.2 Конкретные результаты реализации инвестиционного проекта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</si>
  <si>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</si>
  <si>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 xml:space="preserve">Раздел 6.1. График реализации инвестиционного проекта  </t>
  </si>
  <si>
    <t>Раздел 6.2. Графики реализации инвестиционного проекта</t>
  </si>
  <si>
    <t>Задачи, решаемые в рамках инвестиционного проекта</t>
  </si>
  <si>
    <t>Обоснование необходимости реализации инвестиционного проекта</t>
  </si>
  <si>
    <t xml:space="preserve">Диспетчерское наименование линии электропередачи </t>
  </si>
  <si>
    <t>Количество капитальных ремонтов участка линии электропередачи  с начала
эксплуатации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</si>
  <si>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</si>
  <si>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</si>
  <si>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</si>
  <si>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</si>
  <si>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Год последнего капитального ремонта  участка линии электропередачи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</si>
  <si>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</si>
  <si>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</si>
  <si>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</si>
  <si>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7. Результаты закупок товаров, работ и услуг, выполненных для целей реализации инвестиционного проекта</t>
  </si>
  <si>
    <t>Раздел 8. Отчет о ходе реализации инвестиционного проекта. Общие сведения о реализации проекта.</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</si>
  <si>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</si>
  <si>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</si>
  <si>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</si>
  <si>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</si>
  <si>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r>
      <t>Номинальная мощность</t>
    </r>
    <r>
      <rPr>
        <b/>
        <sz val="12"/>
        <rFont val="Times New Roman"/>
        <family val="1"/>
        <charset val="204"/>
      </rPr>
      <t>, МВ•А, Мвар</t>
    </r>
  </si>
  <si>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</si>
  <si>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</si>
  <si>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</si>
  <si>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Тип оборудования</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</si>
  <si>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</si>
  <si>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</si>
  <si>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Общий объем финансирования капитальных вложений по инвестиционному проекту за период реализации инвестиционной программы</t>
  </si>
  <si>
    <t>Общий объем освоения капитальных вложений по инвестиционному проекту за период реализации инвестиционной программы</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</si>
  <si>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</si>
  <si>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При заполнении столбца 4 указывается следующие виды оборудования:</t>
  </si>
  <si>
    <t>Выполнение строительно- монтажных и пусконаладочных работ</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</si>
  <si>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Calibri"/>
        <family val="2"/>
        <charset val="204"/>
        <scheme val="minor"/>
      </rPr>
      <t>ИП</t>
    </r>
    <r>
      <rPr>
        <b/>
        <sz val="11"/>
        <color theme="1"/>
        <rFont val="Calibri"/>
        <family val="2"/>
        <charset val="204"/>
        <scheme val="minor"/>
      </rPr>
      <t xml:space="preserve">)
</t>
    </r>
  </si>
  <si>
    <t>не требуется</t>
  </si>
  <si>
    <t xml:space="preserve"> </t>
  </si>
  <si>
    <t>-</t>
  </si>
  <si>
    <t>не относится</t>
  </si>
  <si>
    <t>не применимо</t>
  </si>
  <si>
    <t>АО "Россети Тюмень"</t>
  </si>
  <si>
    <t>этапность не предусмотрена</t>
  </si>
  <si>
    <t>нд</t>
  </si>
  <si>
    <t>объектов электросетевого хозяйства (объектов электроэнергетики), МВ×А</t>
  </si>
  <si>
    <t>ЛЭП, км</t>
  </si>
  <si>
    <t>объектов по производству электрической энергии, МВт</t>
  </si>
  <si>
    <t>Другое, т. у.</t>
  </si>
  <si>
    <t>Другое, га</t>
  </si>
  <si>
    <t>Другое, км трассы</t>
  </si>
  <si>
    <t>3.8</t>
  </si>
  <si>
    <t>Другое, кв.м.</t>
  </si>
  <si>
    <t>3.9</t>
  </si>
  <si>
    <t>Другое, шт</t>
  </si>
  <si>
    <t>3.10</t>
  </si>
  <si>
    <t>Другое, протяженность км</t>
  </si>
  <si>
    <t>3.11</t>
  </si>
  <si>
    <t>Другое, КЛ на ПС</t>
  </si>
  <si>
    <t>4.8</t>
  </si>
  <si>
    <t>4.9</t>
  </si>
  <si>
    <t>4.10</t>
  </si>
  <si>
    <t>4.11</t>
  </si>
  <si>
    <t>4.12</t>
  </si>
  <si>
    <t>4.13</t>
  </si>
  <si>
    <t>5.7</t>
  </si>
  <si>
    <t>5.8</t>
  </si>
  <si>
    <t>5.9</t>
  </si>
  <si>
    <t>5.10</t>
  </si>
  <si>
    <t>5.11</t>
  </si>
  <si>
    <t>5.12</t>
  </si>
  <si>
    <t>воздушных линий электропередачи, км</t>
  </si>
  <si>
    <t>7.6</t>
  </si>
  <si>
    <t>7.7</t>
  </si>
  <si>
    <t>7.8</t>
  </si>
  <si>
    <t>7.9</t>
  </si>
  <si>
    <t>7.10</t>
  </si>
  <si>
    <t>7.11</t>
  </si>
  <si>
    <t>Затраты на ремонт объекта, руб. без НДС</t>
  </si>
  <si>
    <t>Периодичность ремонта объекта, лет</t>
  </si>
  <si>
    <t>Прочие расходы при эксплуатации объекта, руб. без НДС</t>
  </si>
  <si>
    <t>Возникновение прочих расходов, лет после постройки</t>
  </si>
  <si>
    <t>Периодичность расходов, лет</t>
  </si>
  <si>
    <t>Прочие расходы, руб. без НДС в месяц</t>
  </si>
  <si>
    <t>Рабочий капитал в % от выручки</t>
  </si>
  <si>
    <t>Ставка по кредиту</t>
  </si>
  <si>
    <t>Кредит, руб.</t>
  </si>
  <si>
    <t>Основной долг на начало периода</t>
  </si>
  <si>
    <t>Поступление кредита</t>
  </si>
  <si>
    <t>Погашение основного долга</t>
  </si>
  <si>
    <t>Начисление процентов</t>
  </si>
  <si>
    <t>Ремонт объекта</t>
  </si>
  <si>
    <t>Проценты</t>
  </si>
  <si>
    <t>НДС</t>
  </si>
  <si>
    <t>Изменения в рабочем капитале</t>
  </si>
  <si>
    <t>Изменения финансовых обязательств</t>
  </si>
  <si>
    <t>Цели (указать укрупненные цели в соответствии с приложением)</t>
  </si>
  <si>
    <t>от « 05 » мая 2016 г. № 380</t>
  </si>
  <si>
    <t>от «05» мая 2016 г. №380</t>
  </si>
  <si>
    <t>0.6 прочие инвестиционные проекты</t>
  </si>
  <si>
    <t>приобретение</t>
  </si>
  <si>
    <t>коммерческие предложения</t>
  </si>
  <si>
    <t>Филиал АО "Россети Тюмень"</t>
  </si>
  <si>
    <t>Обеспечение текущей деятельности в сфере электроэнергетики, в том числе развитие информационной инфраструктуры, хозяйственное обеспечение деятельности</t>
  </si>
  <si>
    <t xml:space="preserve">Обеспечение служб филиала, РЭСов необходимой вычислительной техникой для стабильной работы
</t>
  </si>
  <si>
    <t>Покупка вычислительной техники для повышения оперативности и бесперебойной  работы оборудования на объектах филиала</t>
  </si>
  <si>
    <t>Замена морально устаревшего и физически изношенного оборудования</t>
  </si>
  <si>
    <t>L_PK3400.02.01</t>
  </si>
  <si>
    <t>Покупка оборудования, не требующего монтажа (вычислительная техника 20 шт. - АРМ диспетчера 6 шт; сервер 4 шт; рабочая станция 10 шт.)</t>
  </si>
  <si>
    <t>показатель объема финансовых потребностей, необходимых для реализации
мероприятий, направленных на хозяйственное обеспечение деятельности сетевой
организации 5,95 млн.руб.</t>
  </si>
  <si>
    <t xml:space="preserve"> Приобретение 20 единиц  оборудования</t>
  </si>
  <si>
    <t>Н</t>
  </si>
  <si>
    <t>районы Тюменской области</t>
  </si>
  <si>
    <t>от «__» _____ 201_ г. №___</t>
  </si>
  <si>
    <t>от «__» _____ 201__ г. №___</t>
  </si>
  <si>
    <t>Раздел 5. Показатели инвестиционного проекта</t>
  </si>
  <si>
    <t>Общая стоимость объекта, руб. без НДС</t>
  </si>
  <si>
    <t>Чистая приведённая стоимость (NPV) через 10 лет после ввода объекта в эксплуатацию, руб.</t>
  </si>
  <si>
    <t>Первый ремонт объекта, лет после постройки</t>
  </si>
  <si>
    <t>Срок кредита</t>
  </si>
  <si>
    <t>Средневзвешенная стоимость капитала (WACC)</t>
  </si>
  <si>
    <t>N + 1</t>
  </si>
  <si>
    <t>N + 2</t>
  </si>
  <si>
    <t>__**</t>
  </si>
  <si>
    <t>Доход, руб. без НДС</t>
  </si>
  <si>
    <t>Бюджет доходов и расходов, руб.</t>
  </si>
  <si>
    <t>Прибыль до вычета расходов по уплате налогов, процентов, и начисленной амортизации (EBITDA)</t>
  </si>
  <si>
    <t>Прибыль до вычета расходов по уплате налогов и процентов (EBIT)</t>
  </si>
  <si>
    <t>Накопленный чистый денежный поток</t>
  </si>
  <si>
    <t>Дисконтированный денежный поток нарастающим итогом (PV)</t>
  </si>
  <si>
    <t xml:space="preserve">Чистая приведённая стоимость без учета продажи (NPV) </t>
  </si>
  <si>
    <t>Внутренняя норма доходности (IRR)</t>
  </si>
  <si>
    <t>Срок окупаемости (PBP)</t>
  </si>
  <si>
    <t>Дисконтированный срок окупаемости (DBP)</t>
  </si>
  <si>
    <t>* Форма заполняется:</t>
  </si>
  <si>
    <t xml:space="preserve">     - в отношении вновь создаваемых объектов, для которых могут применяться расчеты экономической эффективности реализации инвестиционных проектов</t>
  </si>
  <si>
    <t xml:space="preserve">     - в отношении реконструированных объектов в том случае, если данный объект после реконструкции "создает" новый финансовый поток</t>
  </si>
  <si>
    <t xml:space="preserve">     - по проектам, общая стоимость реализации которых составляет 500 млн. рублей и более.</t>
  </si>
  <si>
    <t>** Показатели экономической эффективности рассчитываются за период от начала реализации проекта до момента истечения 10 лет с даты ввода объекта в эксплуатацию</t>
  </si>
  <si>
    <t>1.12.</t>
  </si>
  <si>
    <t>Тюменская область</t>
  </si>
  <si>
    <t>Год раскрытия информации: 2022 год</t>
  </si>
  <si>
    <t>Год 2023</t>
  </si>
  <si>
    <t>Год 2024</t>
  </si>
  <si>
    <t>Год 2025</t>
  </si>
  <si>
    <t>Год 2026</t>
  </si>
  <si>
    <t>Год 2027</t>
  </si>
  <si>
    <t xml:space="preserve"> по состоянию на 01.01.2022</t>
  </si>
  <si>
    <t xml:space="preserve">Факт 2022 года </t>
  </si>
  <si>
    <t>по состоянию на 01.01.2023</t>
  </si>
  <si>
    <t>Срок реализации не подошел</t>
  </si>
  <si>
    <t>- строительный персонал</t>
  </si>
  <si>
    <t>- монтажный персонал</t>
  </si>
  <si>
    <t>- дата поставки</t>
  </si>
  <si>
    <t>- задержки в поставке</t>
  </si>
  <si>
    <t>- причины задержек</t>
  </si>
  <si>
    <t>Проблемные вопросы отсутствуют, реализация проекта в установленные сроки</t>
  </si>
  <si>
    <t>- выявленные нарушения договоров подряда,</t>
  </si>
  <si>
    <t>- рекламации к заводам - изготовителям и поставщикам,</t>
  </si>
  <si>
    <t>- предписания надзорных органов,</t>
  </si>
  <si>
    <t>- дефицит источников финансирования и др.,</t>
  </si>
  <si>
    <t>- другое (расшифровать)</t>
  </si>
  <si>
    <t>Сметная стоимость проекта в прогнозных ценах с НДС, млн. руб.</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</si>
</sst>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7">
    <numFmt numFmtId="43" formatCode="_-* #,##0.00_-;\-* #,##0.00_-;_-* &quot;-&quot;??_-;_-@_-"/>
    <numFmt numFmtId="164" formatCode="_-* #,##0.00\ _₽_-;\-* #,##0.00\ _₽_-;_-* &quot;-&quot;??\ _₽_-;_-@_-"/>
    <numFmt numFmtId="165" formatCode="_-* #,##0.00_р_._-;\-* #,##0.00_р_._-;_-* &quot;-&quot;??_р_._-;_-@_-"/>
    <numFmt numFmtId="166" formatCode="#,##0_ ;\-#,##0\ "/>
    <numFmt numFmtId="167" formatCode="_-* #,##0.00\ _р_._-;\-* #,##0.00\ _р_._-;_-* &quot;-&quot;??\ _р_._-;_-@_-"/>
    <numFmt numFmtId="168" formatCode="#,##0.000"/>
    <numFmt numFmtId="169" formatCode="0_ ;\-0\ "/>
  </numFmts>
  <fonts count="79" x14ac:knownFonts="1">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sz val="8"/>
      <color theme="1"/>
      <name val="Times New Roman"/>
      <family val="1"/>
      <charset val="204"/>
    </font>
    <font>
      <sz val="8"/>
      <name val="Times New Roman"/>
      <family val="1"/>
      <charset val="204"/>
    </font>
    <font>
      <b/>
      <sz val="11"/>
      <color theme="1"/>
      <name val="Times New Roman"/>
      <family val="1"/>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sz val="12"/>
      <color rgb="FF000000"/>
      <name val="Times New Roman"/>
      <family val="1"/>
      <charset val="204"/>
    </font>
    <font>
      <b/>
      <sz val="14"/>
      <name val="Times New Roman"/>
      <family val="1"/>
      <charset val="204"/>
    </font>
    <font>
      <u/>
      <sz val="12"/>
      <name val="Times New Roman"/>
      <family val="1"/>
      <charset val="204"/>
    </font>
    <font>
      <b/>
      <sz val="8"/>
      <color theme="1"/>
      <name val="Times New Roman"/>
      <family val="1"/>
      <charset val="204"/>
    </font>
    <font>
      <b/>
      <sz val="11"/>
      <color theme="1"/>
      <name val="Calibri"/>
      <family val="2"/>
      <charset val="204"/>
    </font>
    <font>
      <b/>
      <sz val="11"/>
      <color theme="1"/>
      <name val="Symbol"/>
      <family val="1"/>
      <charset val="2"/>
    </font>
    <font>
      <b/>
      <vertAlign val="superscript"/>
      <sz val="11"/>
      <color theme="1"/>
      <name val="Calibri"/>
      <family val="2"/>
      <charset val="204"/>
      <scheme val="minor"/>
    </font>
    <font>
      <sz val="10"/>
      <color rgb="FF000000"/>
      <name val="Times New Roman"/>
      <family val="1"/>
      <charset val="204"/>
    </font>
    <font>
      <sz val="10"/>
      <name val="Helv"/>
    </font>
    <font>
      <sz val="10"/>
      <color indexed="8"/>
      <name val="Times New Roman"/>
      <family val="2"/>
      <charset val="204"/>
    </font>
    <font>
      <sz val="8"/>
      <name val="Arial Cyr"/>
      <charset val="204"/>
    </font>
    <font>
      <sz val="10"/>
      <color indexed="8"/>
      <name val="Arial Cyr"/>
      <family val="2"/>
      <charset val="204"/>
    </font>
    <font>
      <sz val="10"/>
      <color indexed="8"/>
      <name val="Times New Roman"/>
      <family val="1"/>
      <charset val="204"/>
    </font>
    <font>
      <sz val="10"/>
      <color theme="1"/>
      <name val="Times New Roman"/>
      <family val="2"/>
      <charset val="204"/>
    </font>
    <font>
      <sz val="10"/>
      <color theme="1"/>
      <name val="Arial Cyr"/>
      <family val="2"/>
      <charset val="204"/>
    </font>
    <font>
      <b/>
      <u/>
      <sz val="12"/>
      <color theme="1"/>
      <name val="Times New Roman"/>
      <family val="1"/>
      <charset val="204"/>
    </font>
    <font>
      <b/>
      <u/>
      <sz val="11"/>
      <color theme="1"/>
      <name val="Times New Roman"/>
      <family val="1"/>
      <charset val="204"/>
    </font>
    <font>
      <sz val="12"/>
      <name val="Times New Roman"/>
      <family val="1"/>
      <charset val="204"/>
    </font>
    <font>
      <sz val="12"/>
      <name val="Times New Roman"/>
      <family val="1"/>
      <charset val="204"/>
    </font>
    <font>
      <sz val="12"/>
      <name val="Times New Roman"/>
      <family val="1"/>
      <charset val="204"/>
    </font>
    <font>
      <b/>
      <sz val="9"/>
      <color theme="1"/>
      <name val="Times New Roman"/>
      <family val="1"/>
      <charset val="204"/>
    </font>
    <font>
      <b/>
      <u/>
      <sz val="10"/>
      <color theme="1"/>
      <name val="Times New Roman"/>
      <family val="1"/>
      <charset val="204"/>
    </font>
    <font>
      <b/>
      <u/>
      <sz val="9"/>
      <name val="Times New Roman"/>
      <family val="1"/>
      <charset val="204"/>
    </font>
    <font>
      <b/>
      <sz val="12"/>
      <name val="Arial"/>
      <family val="2"/>
      <charset val="204"/>
    </font>
    <font>
      <b/>
      <u/>
      <sz val="12"/>
      <name val="Times New Roman"/>
      <family val="1"/>
      <charset val="204"/>
    </font>
    <font>
      <sz val="9"/>
      <name val="Times New Roman"/>
      <family val="1"/>
      <charset val="204"/>
    </font>
    <font>
      <b/>
      <u/>
      <sz val="14"/>
      <name val="Times New Roman"/>
      <family val="1"/>
      <charset val="204"/>
    </font>
    <font>
      <b/>
      <sz val="9"/>
      <name val="Times New Roman"/>
      <family val="1"/>
      <charset val="204"/>
    </font>
    <font>
      <sz val="7"/>
      <name val="Times New Roman"/>
      <family val="1"/>
      <charset val="204"/>
    </font>
    <font>
      <sz val="9"/>
      <color theme="1"/>
      <name val="Calibri"/>
      <family val="2"/>
      <charset val="204"/>
      <scheme val="minor"/>
    </font>
    <font>
      <b/>
      <sz val="7"/>
      <name val="Times New Roman"/>
      <family val="1"/>
      <charset val="204"/>
    </font>
  </fonts>
  <fills count="26">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theme="0"/>
        <bgColor indexed="64"/>
      </patternFill>
    </fill>
    <fill>
      <patternFill patternType="solid">
        <fgColor theme="0" tint="-4.9989318521683403E-2"/>
        <bgColor indexed="64"/>
      </patternFill>
    </fill>
  </fills>
  <borders count="59">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medium">
        <color indexed="64"/>
      </left>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right style="thin">
        <color indexed="64"/>
      </right>
      <top style="medium">
        <color indexed="64"/>
      </top>
      <bottom style="thin">
        <color indexed="64"/>
      </bottom>
      <diagonal/>
    </border>
    <border>
      <left/>
      <right/>
      <top style="medium">
        <color indexed="64"/>
      </top>
      <bottom style="thin">
        <color indexed="64"/>
      </bottom>
      <diagonal/>
    </border>
    <border>
      <left style="medium">
        <color indexed="64"/>
      </left>
      <right style="thin">
        <color indexed="64"/>
      </right>
      <top/>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right style="medium">
        <color indexed="64"/>
      </right>
      <top/>
      <bottom style="medium">
        <color indexed="64"/>
      </bottom>
      <diagonal/>
    </border>
    <border>
      <left style="medium">
        <color indexed="64"/>
      </left>
      <right style="medium">
        <color indexed="64"/>
      </right>
      <top/>
      <bottom/>
      <diagonal/>
    </border>
    <border>
      <left/>
      <right style="medium">
        <color indexed="64"/>
      </right>
      <top style="medium">
        <color indexed="64"/>
      </top>
      <bottom/>
      <diagonal/>
    </border>
    <border>
      <left style="medium">
        <color indexed="64"/>
      </left>
      <right style="thin">
        <color indexed="64"/>
      </right>
      <top style="medium">
        <color indexed="64"/>
      </top>
      <bottom/>
      <diagonal/>
    </border>
    <border>
      <left style="thin">
        <color indexed="64"/>
      </left>
      <right/>
      <top style="medium">
        <color indexed="64"/>
      </top>
      <bottom/>
      <diagonal/>
    </border>
    <border>
      <left style="thin">
        <color indexed="64"/>
      </left>
      <right style="thin">
        <color indexed="64"/>
      </right>
      <top style="medium">
        <color indexed="64"/>
      </top>
      <bottom/>
      <diagonal/>
    </border>
    <border>
      <left style="thin">
        <color indexed="64"/>
      </left>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style="thin">
        <color indexed="64"/>
      </left>
      <right style="medium">
        <color indexed="64"/>
      </right>
      <top style="thin">
        <color indexed="64"/>
      </top>
      <bottom style="thin">
        <color indexed="64"/>
      </bottom>
      <diagonal/>
    </border>
    <border>
      <left style="thin">
        <color indexed="64"/>
      </left>
      <right style="medium">
        <color indexed="64"/>
      </right>
      <top style="thin">
        <color indexed="64"/>
      </top>
      <bottom/>
      <diagonal/>
    </border>
    <border>
      <left style="medium">
        <color indexed="64"/>
      </left>
      <right/>
      <top style="medium">
        <color indexed="64"/>
      </top>
      <bottom style="thin">
        <color indexed="64"/>
      </bottom>
      <diagonal/>
    </border>
    <border>
      <left/>
      <right/>
      <top/>
      <bottom style="medium">
        <color indexed="64"/>
      </bottom>
      <diagonal/>
    </border>
    <border>
      <left style="medium">
        <color indexed="64"/>
      </left>
      <right/>
      <top/>
      <bottom style="medium">
        <color indexed="64"/>
      </bottom>
      <diagonal/>
    </border>
    <border>
      <left/>
      <right style="thin">
        <color indexed="64"/>
      </right>
      <top/>
      <bottom style="medium">
        <color indexed="64"/>
      </bottom>
      <diagonal/>
    </border>
    <border>
      <left style="medium">
        <color indexed="64"/>
      </left>
      <right/>
      <top style="medium">
        <color indexed="64"/>
      </top>
      <bottom/>
      <diagonal/>
    </border>
    <border>
      <left/>
      <right/>
      <top style="medium">
        <color indexed="64"/>
      </top>
      <bottom/>
      <diagonal/>
    </border>
    <border>
      <left/>
      <right style="thin">
        <color indexed="64"/>
      </right>
      <top style="medium">
        <color indexed="64"/>
      </top>
      <bottom/>
      <diagonal/>
    </border>
    <border>
      <left style="medium">
        <color indexed="64"/>
      </left>
      <right style="thin">
        <color indexed="64"/>
      </right>
      <top/>
      <bottom style="thin">
        <color indexed="64"/>
      </bottom>
      <diagonal/>
    </border>
    <border>
      <left style="medium">
        <color indexed="64"/>
      </left>
      <right/>
      <top style="thin">
        <color indexed="64"/>
      </top>
      <bottom style="medium">
        <color indexed="64"/>
      </bottom>
      <diagonal/>
    </border>
    <border>
      <left/>
      <right/>
      <top style="thin">
        <color indexed="64"/>
      </top>
      <bottom style="medium">
        <color indexed="64"/>
      </bottom>
      <diagonal/>
    </border>
    <border>
      <left/>
      <right style="thin">
        <color indexed="64"/>
      </right>
      <top style="thin">
        <color indexed="64"/>
      </top>
      <bottom style="medium">
        <color indexed="64"/>
      </bottom>
      <diagonal/>
    </border>
    <border>
      <left style="thin">
        <color indexed="64"/>
      </left>
      <right/>
      <top style="thin">
        <color indexed="64"/>
      </top>
      <bottom style="medium">
        <color indexed="64"/>
      </bottom>
      <diagonal/>
    </border>
    <border>
      <left/>
      <right/>
      <top style="thin">
        <color indexed="64"/>
      </top>
      <bottom/>
      <diagonal/>
    </border>
    <border>
      <left style="thin">
        <color indexed="64"/>
      </left>
      <right style="medium">
        <color indexed="64"/>
      </right>
      <top style="thin">
        <color indexed="64"/>
      </top>
      <bottom style="medium">
        <color indexed="64"/>
      </bottom>
      <diagonal/>
    </border>
  </borders>
  <cellStyleXfs count="109">
    <xf numFmtId="0" fontId="0" fillId="0" borderId="0"/>
    <xf numFmtId="0" fontId="3" fillId="0" borderId="0"/>
    <xf numFmtId="0" fontId="11" fillId="0" borderId="0"/>
    <xf numFmtId="0" fontId="14" fillId="0" borderId="0"/>
    <xf numFmtId="0" fontId="16" fillId="2" borderId="0" applyNumberFormat="0" applyBorder="0" applyAlignment="0" applyProtection="0"/>
    <xf numFmtId="0" fontId="16" fillId="3" borderId="0" applyNumberFormat="0" applyBorder="0" applyAlignment="0" applyProtection="0"/>
    <xf numFmtId="0" fontId="16" fillId="4" borderId="0" applyNumberFormat="0" applyBorder="0" applyAlignment="0" applyProtection="0"/>
    <xf numFmtId="0" fontId="16" fillId="5" borderId="0" applyNumberFormat="0" applyBorder="0" applyAlignment="0" applyProtection="0"/>
    <xf numFmtId="0" fontId="16" fillId="6" borderId="0" applyNumberFormat="0" applyBorder="0" applyAlignment="0" applyProtection="0"/>
    <xf numFmtId="0" fontId="16" fillId="7" borderId="0" applyNumberFormat="0" applyBorder="0" applyAlignment="0" applyProtection="0"/>
    <xf numFmtId="0" fontId="16" fillId="8"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5" borderId="0" applyNumberFormat="0" applyBorder="0" applyAlignment="0" applyProtection="0"/>
    <xf numFmtId="0" fontId="16" fillId="8" borderId="0" applyNumberFormat="0" applyBorder="0" applyAlignment="0" applyProtection="0"/>
    <xf numFmtId="0" fontId="16" fillId="11" borderId="0" applyNumberFormat="0" applyBorder="0" applyAlignment="0" applyProtection="0"/>
    <xf numFmtId="0" fontId="17" fillId="12" borderId="0" applyNumberFormat="0" applyBorder="0" applyAlignment="0" applyProtection="0"/>
    <xf numFmtId="0" fontId="17" fillId="9" borderId="0" applyNumberFormat="0" applyBorder="0" applyAlignment="0" applyProtection="0"/>
    <xf numFmtId="0" fontId="17" fillId="10"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5" borderId="0" applyNumberFormat="0" applyBorder="0" applyAlignment="0" applyProtection="0"/>
    <xf numFmtId="0" fontId="18" fillId="0" borderId="0"/>
    <xf numFmtId="0" fontId="17" fillId="16" borderId="0" applyNumberFormat="0" applyBorder="0" applyAlignment="0" applyProtection="0"/>
    <xf numFmtId="0" fontId="17" fillId="17" borderId="0" applyNumberFormat="0" applyBorder="0" applyAlignment="0" applyProtection="0"/>
    <xf numFmtId="0" fontId="17" fillId="18"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9" borderId="0" applyNumberFormat="0" applyBorder="0" applyAlignment="0" applyProtection="0"/>
    <xf numFmtId="0" fontId="19" fillId="7" borderId="11" applyNumberFormat="0" applyAlignment="0" applyProtection="0"/>
    <xf numFmtId="0" fontId="20" fillId="20" borderId="12" applyNumberFormat="0" applyAlignment="0" applyProtection="0"/>
    <xf numFmtId="0" fontId="21" fillId="20" borderId="11" applyNumberFormat="0" applyAlignment="0" applyProtection="0"/>
    <xf numFmtId="0" fontId="22" fillId="0" borderId="13" applyNumberFormat="0" applyFill="0" applyAlignment="0" applyProtection="0"/>
    <xf numFmtId="0" fontId="23" fillId="0" borderId="14" applyNumberFormat="0" applyFill="0" applyAlignment="0" applyProtection="0"/>
    <xf numFmtId="0" fontId="24" fillId="0" borderId="15" applyNumberFormat="0" applyFill="0" applyAlignment="0" applyProtection="0"/>
    <xf numFmtId="0" fontId="24" fillId="0" borderId="0" applyNumberFormat="0" applyFill="0" applyBorder="0" applyAlignment="0" applyProtection="0"/>
    <xf numFmtId="0" fontId="25" fillId="0" borderId="16" applyNumberFormat="0" applyFill="0" applyAlignment="0" applyProtection="0"/>
    <xf numFmtId="0" fontId="26" fillId="21" borderId="17" applyNumberFormat="0" applyAlignment="0" applyProtection="0"/>
    <xf numFmtId="0" fontId="27" fillId="0" borderId="0" applyNumberFormat="0" applyFill="0" applyBorder="0" applyAlignment="0" applyProtection="0"/>
    <xf numFmtId="0" fontId="28" fillId="22" borderId="0" applyNumberFormat="0" applyBorder="0" applyAlignment="0" applyProtection="0"/>
    <xf numFmtId="0" fontId="29" fillId="0" borderId="0"/>
    <xf numFmtId="0" fontId="11" fillId="0" borderId="0"/>
    <xf numFmtId="0" fontId="29" fillId="0" borderId="0"/>
    <xf numFmtId="0" fontId="30" fillId="0" borderId="0"/>
    <xf numFmtId="0" fontId="11" fillId="0" borderId="0"/>
    <xf numFmtId="0" fontId="30" fillId="0" borderId="0"/>
    <xf numFmtId="0" fontId="1" fillId="0" borderId="0"/>
    <xf numFmtId="0" fontId="1" fillId="0" borderId="0"/>
    <xf numFmtId="0" fontId="1" fillId="0" borderId="0"/>
    <xf numFmtId="0" fontId="1" fillId="0" borderId="0"/>
    <xf numFmtId="0" fontId="1" fillId="0" borderId="0"/>
    <xf numFmtId="0" fontId="11" fillId="0" borderId="0"/>
    <xf numFmtId="0" fontId="11" fillId="0" borderId="0"/>
    <xf numFmtId="0" fontId="31" fillId="3" borderId="0" applyNumberFormat="0" applyBorder="0" applyAlignment="0" applyProtection="0"/>
    <xf numFmtId="0" fontId="32" fillId="0" borderId="0" applyNumberFormat="0" applyFill="0" applyBorder="0" applyAlignment="0" applyProtection="0"/>
    <xf numFmtId="0" fontId="16" fillId="23" borderId="18" applyNumberFormat="0" applyFont="0" applyAlignment="0" applyProtection="0"/>
    <xf numFmtId="0" fontId="33" fillId="0" borderId="19" applyNumberFormat="0" applyFill="0" applyAlignment="0" applyProtection="0"/>
    <xf numFmtId="0" fontId="34" fillId="0" borderId="0" applyNumberFormat="0" applyFill="0" applyBorder="0" applyAlignment="0" applyProtection="0"/>
    <xf numFmtId="165" fontId="1" fillId="0" borderId="0" applyFont="0" applyFill="0" applyBorder="0" applyAlignment="0" applyProtection="0"/>
    <xf numFmtId="166" fontId="29" fillId="0" borderId="0" applyFont="0" applyFill="0" applyBorder="0" applyAlignment="0" applyProtection="0"/>
    <xf numFmtId="167" fontId="1" fillId="0" borderId="0" applyFont="0" applyFill="0" applyBorder="0" applyAlignment="0" applyProtection="0"/>
    <xf numFmtId="0" fontId="35" fillId="4" borderId="0" applyNumberFormat="0" applyBorder="0" applyAlignment="0" applyProtection="0"/>
    <xf numFmtId="0" fontId="45" fillId="0" borderId="0"/>
    <xf numFmtId="0" fontId="11" fillId="0" borderId="0"/>
    <xf numFmtId="9" fontId="29" fillId="0" borderId="0" applyFont="0" applyFill="0" applyBorder="0" applyAlignment="0" applyProtection="0"/>
    <xf numFmtId="9" fontId="11" fillId="0" borderId="0" applyFont="0" applyFill="0" applyBorder="0" applyAlignment="0" applyProtection="0"/>
    <xf numFmtId="0" fontId="56" fillId="0" borderId="0"/>
    <xf numFmtId="0" fontId="56" fillId="0" borderId="0"/>
    <xf numFmtId="0" fontId="56" fillId="0" borderId="0"/>
    <xf numFmtId="0" fontId="45" fillId="0" borderId="0"/>
    <xf numFmtId="0" fontId="29" fillId="0" borderId="0"/>
    <xf numFmtId="0" fontId="61" fillId="0" borderId="0"/>
    <xf numFmtId="0" fontId="3" fillId="0" borderId="0"/>
    <xf numFmtId="0" fontId="45" fillId="0" borderId="0"/>
    <xf numFmtId="0" fontId="62" fillId="0" borderId="0"/>
    <xf numFmtId="0" fontId="45" fillId="0" borderId="0"/>
    <xf numFmtId="0" fontId="59" fillId="0" borderId="0"/>
    <xf numFmtId="0" fontId="58" fillId="0" borderId="0"/>
    <xf numFmtId="0" fontId="62" fillId="0" borderId="0"/>
    <xf numFmtId="0" fontId="45" fillId="0" borderId="0"/>
    <xf numFmtId="0" fontId="10" fillId="0" borderId="0"/>
    <xf numFmtId="0" fontId="58" fillId="0" borderId="0"/>
    <xf numFmtId="0" fontId="45" fillId="0" borderId="0"/>
    <xf numFmtId="0" fontId="1" fillId="0" borderId="0"/>
    <xf numFmtId="0" fontId="45" fillId="0" borderId="0"/>
    <xf numFmtId="0" fontId="29" fillId="0" borderId="0"/>
    <xf numFmtId="0" fontId="45" fillId="0" borderId="0"/>
    <xf numFmtId="0" fontId="29" fillId="0" borderId="0"/>
    <xf numFmtId="0" fontId="1" fillId="0" borderId="0"/>
    <xf numFmtId="0" fontId="45" fillId="0" borderId="0"/>
    <xf numFmtId="0" fontId="56" fillId="0" borderId="0"/>
    <xf numFmtId="165" fontId="57" fillId="0" borderId="0" applyFont="0" applyFill="0" applyBorder="0" applyAlignment="0" applyProtection="0"/>
    <xf numFmtId="165" fontId="45" fillId="0" borderId="0" applyFont="0" applyFill="0" applyBorder="0" applyAlignment="0" applyProtection="0"/>
    <xf numFmtId="165" fontId="45" fillId="0" borderId="0" applyFont="0" applyFill="0" applyBorder="0" applyAlignment="0" applyProtection="0"/>
    <xf numFmtId="165" fontId="57" fillId="0" borderId="0" applyFont="0" applyFill="0" applyBorder="0" applyAlignment="0" applyProtection="0"/>
    <xf numFmtId="164" fontId="11" fillId="0" borderId="0" applyFont="0" applyFill="0" applyBorder="0" applyAlignment="0" applyProtection="0"/>
    <xf numFmtId="0" fontId="65" fillId="0" borderId="0"/>
    <xf numFmtId="0" fontId="11" fillId="0" borderId="0"/>
    <xf numFmtId="0" fontId="66" fillId="0" borderId="0"/>
    <xf numFmtId="0" fontId="67" fillId="0" borderId="0"/>
    <xf numFmtId="165" fontId="1" fillId="0" borderId="0" applyFont="0" applyFill="0" applyBorder="0" applyAlignment="0" applyProtection="0"/>
    <xf numFmtId="0" fontId="30" fillId="0" borderId="0"/>
    <xf numFmtId="0" fontId="11" fillId="0" borderId="0"/>
    <xf numFmtId="0" fontId="3" fillId="0" borderId="0"/>
    <xf numFmtId="0" fontId="29" fillId="0" borderId="0"/>
    <xf numFmtId="43" fontId="1" fillId="0" borderId="0" applyFont="0" applyFill="0" applyBorder="0" applyAlignment="0" applyProtection="0"/>
    <xf numFmtId="43" fontId="1" fillId="0" borderId="0" applyFont="0" applyFill="0" applyBorder="0" applyAlignment="0" applyProtection="0"/>
    <xf numFmtId="0" fontId="45" fillId="0" borderId="0"/>
    <xf numFmtId="0" fontId="3" fillId="0" borderId="0"/>
  </cellStyleXfs>
  <cellXfs count="480">
    <xf numFmtId="0" fontId="0" fillId="0" borderId="0" xfId="0"/>
    <xf numFmtId="0" fontId="3" fillId="0" borderId="0" xfId="1"/>
    <xf numFmtId="0" fontId="6" fillId="0" borderId="0" xfId="1" applyFont="1"/>
    <xf numFmtId="0" fontId="4" fillId="0" borderId="0" xfId="1" applyFont="1" applyAlignment="1">
      <alignment horizontal="center" vertical="center"/>
    </xf>
    <xf numFmtId="0" fontId="4" fillId="0" borderId="1" xfId="1" applyFont="1" applyBorder="1" applyAlignment="1">
      <alignment horizontal="center" vertical="center"/>
    </xf>
    <xf numFmtId="0" fontId="7" fillId="0" borderId="0" xfId="1" applyFont="1" applyAlignment="1">
      <alignment vertical="center"/>
    </xf>
    <xf numFmtId="0" fontId="8" fillId="0" borderId="0" xfId="1" applyFont="1" applyAlignment="1">
      <alignment vertical="center"/>
    </xf>
    <xf numFmtId="0" fontId="9" fillId="0" borderId="0" xfId="1" applyFont="1" applyAlignment="1">
      <alignment vertical="center"/>
    </xf>
    <xf numFmtId="0" fontId="10" fillId="0" borderId="0" xfId="1" applyFont="1" applyBorder="1"/>
    <xf numFmtId="0" fontId="4" fillId="0" borderId="0" xfId="1" applyFont="1" applyFill="1" applyBorder="1" applyAlignment="1">
      <alignment horizontal="center" vertical="center"/>
    </xf>
    <xf numFmtId="0" fontId="4" fillId="0" borderId="0" xfId="1" applyFont="1" applyFill="1" applyBorder="1" applyAlignment="1">
      <alignment vertical="center"/>
    </xf>
    <xf numFmtId="0" fontId="10" fillId="0" borderId="0" xfId="1" applyFont="1"/>
    <xf numFmtId="0" fontId="5" fillId="0" borderId="0" xfId="1" applyFont="1" applyAlignment="1">
      <alignment vertical="center"/>
    </xf>
    <xf numFmtId="0" fontId="12" fillId="0" borderId="0" xfId="2" applyFont="1" applyAlignment="1">
      <alignment horizontal="right"/>
    </xf>
    <xf numFmtId="0" fontId="13" fillId="0" borderId="0" xfId="1" applyFont="1" applyAlignment="1">
      <alignment horizontal="left" vertical="center"/>
    </xf>
    <xf numFmtId="0" fontId="15" fillId="0" borderId="0" xfId="1" applyFont="1"/>
    <xf numFmtId="0" fontId="36" fillId="0" borderId="0" xfId="49" applyFont="1"/>
    <xf numFmtId="0" fontId="37" fillId="0" borderId="0" xfId="49" applyFont="1"/>
    <xf numFmtId="0" fontId="36" fillId="0" borderId="0" xfId="49" applyFont="1" applyFill="1"/>
    <xf numFmtId="0" fontId="3" fillId="0" borderId="0" xfId="1" applyBorder="1"/>
    <xf numFmtId="0" fontId="6" fillId="0" borderId="0" xfId="1" applyFont="1" applyBorder="1"/>
    <xf numFmtId="0" fontId="4" fillId="0" borderId="0" xfId="1" applyFont="1" applyBorder="1" applyAlignment="1">
      <alignment horizontal="center" vertical="center"/>
    </xf>
    <xf numFmtId="0" fontId="11" fillId="0" borderId="4" xfId="2" applyFont="1" applyFill="1" applyBorder="1" applyAlignment="1">
      <alignment vertical="center" wrapText="1"/>
    </xf>
    <xf numFmtId="0" fontId="7" fillId="0" borderId="1" xfId="1" applyFont="1" applyBorder="1" applyAlignment="1">
      <alignment horizontal="center" vertical="center" wrapText="1"/>
    </xf>
    <xf numFmtId="0" fontId="7" fillId="0" borderId="4" xfId="1" applyFont="1" applyBorder="1" applyAlignment="1">
      <alignment horizontal="center" vertical="center" wrapText="1"/>
    </xf>
    <xf numFmtId="0" fontId="12" fillId="0" borderId="0" xfId="2" applyFont="1" applyAlignment="1">
      <alignment horizontal="right" vertical="center"/>
    </xf>
    <xf numFmtId="0" fontId="40" fillId="0" borderId="1" xfId="1" applyFont="1" applyBorder="1" applyAlignment="1">
      <alignment horizontal="center" vertical="center" wrapText="1"/>
    </xf>
    <xf numFmtId="0" fontId="11" fillId="0" borderId="0" xfId="2" applyFont="1" applyFill="1" applyAlignment="1">
      <alignment horizontal="right"/>
    </xf>
    <xf numFmtId="0" fontId="7" fillId="0" borderId="1" xfId="1" applyFont="1" applyBorder="1" applyAlignment="1">
      <alignment vertical="center"/>
    </xf>
    <xf numFmtId="49" fontId="7" fillId="0" borderId="1" xfId="1" applyNumberFormat="1" applyFont="1" applyBorder="1" applyAlignment="1">
      <alignment vertical="center"/>
    </xf>
    <xf numFmtId="49" fontId="7" fillId="0" borderId="4" xfId="1" applyNumberFormat="1" applyFont="1" applyBorder="1" applyAlignment="1">
      <alignment vertical="center"/>
    </xf>
    <xf numFmtId="0" fontId="5" fillId="0" borderId="1" xfId="1" applyFont="1" applyBorder="1" applyAlignment="1">
      <alignment horizontal="center" vertical="center"/>
    </xf>
    <xf numFmtId="0" fontId="40" fillId="0" borderId="1" xfId="1" applyFont="1" applyBorder="1" applyAlignment="1">
      <alignment horizontal="center" vertical="center"/>
    </xf>
    <xf numFmtId="0" fontId="11" fillId="0" borderId="0" xfId="2" applyFont="1"/>
    <xf numFmtId="0" fontId="11" fillId="0" borderId="0" xfId="2" applyFont="1" applyFill="1"/>
    <xf numFmtId="0" fontId="12" fillId="0" borderId="0" xfId="2" applyFont="1" applyFill="1" applyAlignment="1"/>
    <xf numFmtId="0" fontId="8" fillId="0" borderId="0" xfId="2" applyFont="1" applyFill="1" applyAlignment="1">
      <alignment vertical="center"/>
    </xf>
    <xf numFmtId="0" fontId="49" fillId="0" borderId="0" xfId="2" applyFont="1" applyFill="1" applyAlignment="1"/>
    <xf numFmtId="0" fontId="41" fillId="0" borderId="0" xfId="2" applyFont="1" applyFill="1"/>
    <xf numFmtId="0" fontId="11" fillId="0" borderId="0" xfId="2" applyFill="1"/>
    <xf numFmtId="2" fontId="50" fillId="0" borderId="0" xfId="2" applyNumberFormat="1" applyFont="1" applyFill="1" applyAlignment="1">
      <alignment horizontal="right" vertical="top" wrapText="1"/>
    </xf>
    <xf numFmtId="0" fontId="41" fillId="0" borderId="0" xfId="2" applyFont="1" applyFill="1" applyAlignment="1">
      <alignment horizontal="right"/>
    </xf>
    <xf numFmtId="0" fontId="42" fillId="0" borderId="32" xfId="2" applyFont="1" applyFill="1" applyBorder="1" applyAlignment="1">
      <alignment horizontal="justify"/>
    </xf>
    <xf numFmtId="0" fontId="41" fillId="0" borderId="32" xfId="2" applyFont="1" applyFill="1" applyBorder="1" applyAlignment="1">
      <alignment horizontal="justify"/>
    </xf>
    <xf numFmtId="0" fontId="41" fillId="0" borderId="33" xfId="2" applyFont="1" applyFill="1" applyBorder="1" applyAlignment="1">
      <alignment horizontal="justify"/>
    </xf>
    <xf numFmtId="0" fontId="42" fillId="0" borderId="32" xfId="2" applyFont="1" applyFill="1" applyBorder="1" applyAlignment="1">
      <alignment vertical="top" wrapText="1"/>
    </xf>
    <xf numFmtId="0" fontId="42" fillId="0" borderId="34" xfId="2" applyFont="1" applyFill="1" applyBorder="1" applyAlignment="1">
      <alignment vertical="top" wrapText="1"/>
    </xf>
    <xf numFmtId="0" fontId="41" fillId="0" borderId="35" xfId="2" applyFont="1" applyFill="1" applyBorder="1" applyAlignment="1">
      <alignment horizontal="justify" vertical="top" wrapText="1"/>
    </xf>
    <xf numFmtId="0" fontId="42" fillId="0" borderId="33" xfId="2" applyFont="1" applyFill="1" applyBorder="1" applyAlignment="1">
      <alignment vertical="top" wrapText="1"/>
    </xf>
    <xf numFmtId="0" fontId="41" fillId="0" borderId="32" xfId="2" applyFont="1" applyFill="1" applyBorder="1" applyAlignment="1">
      <alignment horizontal="justify" vertical="top" wrapText="1"/>
    </xf>
    <xf numFmtId="0" fontId="41" fillId="0" borderId="33" xfId="2" applyFont="1" applyFill="1" applyBorder="1" applyAlignment="1">
      <alignment vertical="top" wrapText="1"/>
    </xf>
    <xf numFmtId="0" fontId="41" fillId="0" borderId="36" xfId="2" applyFont="1" applyFill="1" applyBorder="1" applyAlignment="1">
      <alignment vertical="top" wrapText="1"/>
    </xf>
    <xf numFmtId="0" fontId="41" fillId="0" borderId="34" xfId="2" applyFont="1" applyFill="1" applyBorder="1" applyAlignment="1">
      <alignment vertical="top" wrapText="1"/>
    </xf>
    <xf numFmtId="0" fontId="42" fillId="0" borderId="34" xfId="2" applyFont="1" applyFill="1" applyBorder="1" applyAlignment="1">
      <alignment horizontal="justify" vertical="top" wrapText="1"/>
    </xf>
    <xf numFmtId="0" fontId="42" fillId="0" borderId="32" xfId="2" applyFont="1" applyFill="1" applyBorder="1" applyAlignment="1">
      <alignment horizontal="justify" vertical="top" wrapText="1"/>
    </xf>
    <xf numFmtId="0" fontId="41" fillId="0" borderId="37" xfId="2" quotePrefix="1" applyFont="1" applyFill="1" applyBorder="1" applyAlignment="1">
      <alignment horizontal="justify" vertical="top" wrapText="1"/>
    </xf>
    <xf numFmtId="1" fontId="42" fillId="0" borderId="0" xfId="2" applyNumberFormat="1" applyFont="1" applyFill="1" applyAlignment="1">
      <alignment horizontal="left" vertical="top"/>
    </xf>
    <xf numFmtId="49" fontId="41" fillId="0" borderId="0" xfId="2" applyNumberFormat="1" applyFont="1" applyFill="1" applyAlignment="1">
      <alignment horizontal="left" vertical="top" wrapText="1"/>
    </xf>
    <xf numFmtId="49" fontId="41" fillId="0" borderId="0" xfId="2" applyNumberFormat="1" applyFont="1" applyFill="1" applyBorder="1" applyAlignment="1">
      <alignment horizontal="left" vertical="top"/>
    </xf>
    <xf numFmtId="0" fontId="41" fillId="0" borderId="0" xfId="2" applyFont="1" applyFill="1" applyBorder="1" applyAlignment="1">
      <alignment horizontal="center" vertical="center"/>
    </xf>
    <xf numFmtId="0" fontId="9" fillId="0" borderId="0" xfId="1" applyFont="1" applyAlignment="1">
      <alignment vertical="center"/>
    </xf>
    <xf numFmtId="0" fontId="7" fillId="0" borderId="0" xfId="1" applyFont="1" applyAlignment="1">
      <alignment vertical="center"/>
    </xf>
    <xf numFmtId="0" fontId="5" fillId="0" borderId="0" xfId="1" applyFont="1" applyAlignment="1">
      <alignment vertical="center"/>
    </xf>
    <xf numFmtId="0" fontId="49" fillId="0" borderId="0" xfId="2" applyFont="1" applyFill="1" applyAlignment="1">
      <alignment horizontal="center"/>
    </xf>
    <xf numFmtId="0" fontId="5" fillId="0" borderId="0" xfId="1" applyFont="1" applyAlignment="1">
      <alignment vertical="center"/>
    </xf>
    <xf numFmtId="0" fontId="43" fillId="0" borderId="0" xfId="0" applyFont="1" applyFill="1" applyAlignment="1">
      <alignment vertical="center"/>
    </xf>
    <xf numFmtId="0" fontId="7" fillId="0" borderId="1" xfId="49" applyFont="1" applyBorder="1" applyAlignment="1">
      <alignment horizontal="center" vertical="center" wrapText="1"/>
    </xf>
    <xf numFmtId="0" fontId="7" fillId="0" borderId="26" xfId="49" applyFont="1" applyBorder="1" applyAlignment="1">
      <alignment horizontal="center" vertical="center" wrapText="1"/>
    </xf>
    <xf numFmtId="0" fontId="7" fillId="0" borderId="43" xfId="49" applyFont="1" applyBorder="1" applyAlignment="1">
      <alignment horizontal="center" vertical="center" wrapText="1"/>
    </xf>
    <xf numFmtId="0" fontId="40" fillId="0" borderId="10" xfId="49" applyFont="1" applyFill="1" applyBorder="1" applyAlignment="1">
      <alignment horizontal="center" vertical="center" wrapText="1"/>
    </xf>
    <xf numFmtId="0" fontId="40" fillId="0" borderId="10" xfId="49" applyFont="1" applyFill="1" applyBorder="1" applyAlignment="1">
      <alignment horizontal="center" vertical="center"/>
    </xf>
    <xf numFmtId="0" fontId="7" fillId="0" borderId="0" xfId="49" applyFont="1" applyBorder="1" applyAlignment="1">
      <alignment horizontal="center" vertical="center" wrapText="1"/>
    </xf>
    <xf numFmtId="14" fontId="11" fillId="0" borderId="1" xfId="0" applyNumberFormat="1" applyFont="1" applyFill="1" applyBorder="1" applyAlignment="1">
      <alignment horizontal="center" vertical="center" wrapText="1"/>
    </xf>
    <xf numFmtId="0" fontId="37" fillId="0" borderId="10" xfId="49" applyFont="1" applyBorder="1" applyAlignment="1">
      <alignment horizontal="center" vertical="center"/>
    </xf>
    <xf numFmtId="49" fontId="60" fillId="0" borderId="1" xfId="0" applyNumberFormat="1" applyFont="1" applyFill="1" applyBorder="1" applyAlignment="1">
      <alignment horizontal="center" vertical="center" wrapText="1"/>
    </xf>
    <xf numFmtId="3" fontId="60" fillId="0" borderId="1" xfId="0" applyNumberFormat="1" applyFont="1" applyFill="1" applyBorder="1" applyAlignment="1">
      <alignment horizontal="center" vertical="center" wrapText="1"/>
    </xf>
    <xf numFmtId="3" fontId="55" fillId="0" borderId="1" xfId="0" applyNumberFormat="1" applyFont="1" applyBorder="1" applyAlignment="1">
      <alignment horizontal="center" vertical="center" wrapText="1"/>
    </xf>
    <xf numFmtId="0" fontId="11" fillId="24" borderId="1" xfId="2" applyNumberFormat="1" applyFont="1" applyFill="1" applyBorder="1" applyAlignment="1">
      <alignment horizontal="center" vertical="center" wrapText="1"/>
    </xf>
    <xf numFmtId="0" fontId="11" fillId="24" borderId="1" xfId="2" applyFont="1" applyFill="1" applyBorder="1"/>
    <xf numFmtId="0" fontId="9" fillId="24" borderId="0" xfId="1" applyFont="1" applyFill="1" applyAlignment="1">
      <alignment vertical="center"/>
    </xf>
    <xf numFmtId="0" fontId="5" fillId="24" borderId="0" xfId="1" applyFont="1" applyFill="1" applyAlignment="1">
      <alignment vertical="center"/>
    </xf>
    <xf numFmtId="0" fontId="10" fillId="24" borderId="0" xfId="1" applyFont="1" applyFill="1"/>
    <xf numFmtId="0" fontId="11" fillId="24" borderId="0" xfId="62" applyFont="1" applyFill="1" applyAlignment="1">
      <alignment horizontal="left"/>
    </xf>
    <xf numFmtId="0" fontId="43" fillId="24" borderId="1" xfId="62" applyFont="1" applyFill="1" applyBorder="1" applyAlignment="1">
      <alignment horizontal="center" vertical="center" wrapText="1"/>
    </xf>
    <xf numFmtId="0" fontId="11" fillId="24" borderId="1" xfId="62" applyFont="1" applyFill="1" applyBorder="1" applyAlignment="1">
      <alignment horizontal="center" vertical="top"/>
    </xf>
    <xf numFmtId="49" fontId="11" fillId="24" borderId="1" xfId="62" applyNumberFormat="1" applyFont="1" applyFill="1" applyBorder="1" applyAlignment="1">
      <alignment horizontal="center" vertical="center" wrapText="1"/>
    </xf>
    <xf numFmtId="0" fontId="46" fillId="24" borderId="0" xfId="62" applyFont="1" applyFill="1" applyAlignment="1">
      <alignment horizontal="left"/>
    </xf>
    <xf numFmtId="0" fontId="11" fillId="24" borderId="0" xfId="62" applyNumberFormat="1" applyFont="1" applyFill="1" applyBorder="1" applyAlignment="1">
      <alignment horizontal="left"/>
    </xf>
    <xf numFmtId="0" fontId="11" fillId="24" borderId="0" xfId="62" applyNumberFormat="1" applyFont="1" applyFill="1" applyBorder="1" applyAlignment="1">
      <alignment vertical="center"/>
    </xf>
    <xf numFmtId="0" fontId="11" fillId="24" borderId="0" xfId="62" applyFont="1" applyFill="1" applyBorder="1" applyAlignment="1">
      <alignment horizontal="left"/>
    </xf>
    <xf numFmtId="0" fontId="43" fillId="0" borderId="1" xfId="41" applyFont="1" applyFill="1" applyBorder="1" applyAlignment="1">
      <alignment horizontal="center" vertical="center" textRotation="90" wrapText="1"/>
    </xf>
    <xf numFmtId="0" fontId="15" fillId="24" borderId="0" xfId="1" applyFont="1" applyFill="1"/>
    <xf numFmtId="0" fontId="12" fillId="24" borderId="0" xfId="2" applyFont="1" applyFill="1" applyAlignment="1">
      <alignment horizontal="right" vertical="center"/>
    </xf>
    <xf numFmtId="0" fontId="12" fillId="24" borderId="0" xfId="2" applyFont="1" applyFill="1" applyAlignment="1">
      <alignment horizontal="right"/>
    </xf>
    <xf numFmtId="0" fontId="13" fillId="24" borderId="0" xfId="1" applyFont="1" applyFill="1" applyAlignment="1">
      <alignment horizontal="left" vertical="center"/>
    </xf>
    <xf numFmtId="0" fontId="43" fillId="24" borderId="0" xfId="0" applyFont="1" applyFill="1" applyAlignment="1"/>
    <xf numFmtId="0" fontId="7" fillId="24" borderId="0" xfId="1" applyFont="1" applyFill="1" applyAlignment="1">
      <alignment vertical="center"/>
    </xf>
    <xf numFmtId="0" fontId="4" fillId="24" borderId="0" xfId="1" applyFont="1" applyFill="1" applyBorder="1" applyAlignment="1">
      <alignment horizontal="center" vertical="center"/>
    </xf>
    <xf numFmtId="0" fontId="10" fillId="24" borderId="0" xfId="1" applyFont="1" applyFill="1" applyBorder="1"/>
    <xf numFmtId="0" fontId="6" fillId="24" borderId="0" xfId="1" applyFont="1" applyFill="1"/>
    <xf numFmtId="0" fontId="4" fillId="24" borderId="0" xfId="1" applyFont="1" applyFill="1" applyAlignment="1">
      <alignment horizontal="center" vertical="center"/>
    </xf>
    <xf numFmtId="0" fontId="8" fillId="24" borderId="0" xfId="1" applyFont="1" applyFill="1" applyAlignment="1">
      <alignment vertical="center"/>
    </xf>
    <xf numFmtId="0" fontId="7" fillId="24" borderId="1" xfId="1" applyFont="1" applyFill="1" applyBorder="1" applyAlignment="1">
      <alignment vertical="center" wrapText="1"/>
    </xf>
    <xf numFmtId="0" fontId="7" fillId="24" borderId="4" xfId="1" applyFont="1" applyFill="1" applyBorder="1" applyAlignment="1">
      <alignment horizontal="center" vertical="center" wrapText="1"/>
    </xf>
    <xf numFmtId="0" fontId="7" fillId="24" borderId="1" xfId="1" applyFont="1" applyFill="1" applyBorder="1" applyAlignment="1">
      <alignment horizontal="center" vertical="center" wrapText="1"/>
    </xf>
    <xf numFmtId="0" fontId="7" fillId="24" borderId="0" xfId="1" applyFont="1" applyFill="1" applyBorder="1" applyAlignment="1">
      <alignment vertical="center"/>
    </xf>
    <xf numFmtId="0" fontId="6" fillId="24" borderId="0" xfId="1" applyFont="1" applyFill="1" applyBorder="1"/>
    <xf numFmtId="49" fontId="7" fillId="24" borderId="1" xfId="1" applyNumberFormat="1" applyFont="1" applyFill="1" applyBorder="1" applyAlignment="1">
      <alignment vertical="center"/>
    </xf>
    <xf numFmtId="0" fontId="3" fillId="24" borderId="0" xfId="1" applyFill="1" applyBorder="1"/>
    <xf numFmtId="0" fontId="3" fillId="24" borderId="0" xfId="1" applyFill="1"/>
    <xf numFmtId="0" fontId="43" fillId="24" borderId="0" xfId="0" applyFont="1" applyFill="1" applyAlignment="1">
      <alignment horizontal="center" vertical="center"/>
    </xf>
    <xf numFmtId="0" fontId="5" fillId="24" borderId="0" xfId="1" applyFont="1" applyFill="1" applyAlignment="1">
      <alignment horizontal="center" vertical="center"/>
    </xf>
    <xf numFmtId="0" fontId="41" fillId="24" borderId="33" xfId="2" applyFont="1" applyFill="1" applyBorder="1" applyAlignment="1">
      <alignment horizontal="justify"/>
    </xf>
    <xf numFmtId="49" fontId="10" fillId="24" borderId="0" xfId="1" applyNumberFormat="1" applyFont="1" applyFill="1"/>
    <xf numFmtId="0" fontId="40" fillId="24" borderId="4" xfId="1" applyFont="1" applyFill="1" applyBorder="1" applyAlignment="1">
      <alignment horizontal="center" vertical="center" wrapText="1"/>
    </xf>
    <xf numFmtId="49" fontId="40" fillId="24" borderId="4" xfId="1" applyNumberFormat="1" applyFont="1" applyFill="1" applyBorder="1" applyAlignment="1">
      <alignment horizontal="center" vertical="center" wrapText="1"/>
    </xf>
    <xf numFmtId="49" fontId="3" fillId="24" borderId="0" xfId="1" applyNumberFormat="1" applyFill="1" applyBorder="1"/>
    <xf numFmtId="49" fontId="3" fillId="24" borderId="0" xfId="1" applyNumberFormat="1" applyFill="1"/>
    <xf numFmtId="0" fontId="11" fillId="24" borderId="0" xfId="62" applyFont="1" applyFill="1" applyAlignment="1">
      <alignment horizontal="left" vertical="center"/>
    </xf>
    <xf numFmtId="0" fontId="43" fillId="24" borderId="2" xfId="62" applyFont="1" applyFill="1" applyBorder="1" applyAlignment="1">
      <alignment horizontal="center" vertical="center" wrapText="1"/>
    </xf>
    <xf numFmtId="0" fontId="11" fillId="24" borderId="1" xfId="62" applyFont="1" applyFill="1" applyBorder="1" applyAlignment="1">
      <alignment horizontal="center" vertical="center" wrapText="1"/>
    </xf>
    <xf numFmtId="0" fontId="11" fillId="24" borderId="1" xfId="62" applyNumberFormat="1" applyFont="1" applyFill="1" applyBorder="1" applyAlignment="1">
      <alignment horizontal="center" vertical="center" wrapText="1"/>
    </xf>
    <xf numFmtId="0" fontId="47" fillId="24" borderId="0" xfId="62" applyFont="1" applyFill="1" applyAlignment="1">
      <alignment horizontal="left"/>
    </xf>
    <xf numFmtId="0" fontId="11" fillId="24" borderId="0" xfId="62" applyNumberFormat="1" applyFont="1" applyFill="1" applyBorder="1" applyAlignment="1">
      <alignment vertical="top" wrapText="1"/>
    </xf>
    <xf numFmtId="0" fontId="11" fillId="24" borderId="0" xfId="62" applyNumberFormat="1" applyFont="1" applyFill="1" applyBorder="1" applyAlignment="1">
      <alignment horizontal="left" vertical="center"/>
    </xf>
    <xf numFmtId="0" fontId="43" fillId="24" borderId="1" xfId="62" applyFont="1" applyFill="1" applyBorder="1" applyAlignment="1">
      <alignment horizontal="center" vertical="top"/>
    </xf>
    <xf numFmtId="0" fontId="43" fillId="24" borderId="1" xfId="62" applyFont="1" applyFill="1" applyBorder="1" applyAlignment="1">
      <alignment horizontal="center" vertical="center"/>
    </xf>
    <xf numFmtId="49" fontId="43" fillId="24" borderId="1" xfId="62" applyNumberFormat="1" applyFont="1" applyFill="1" applyBorder="1" applyAlignment="1">
      <alignment horizontal="center" vertical="center"/>
    </xf>
    <xf numFmtId="49" fontId="43" fillId="24" borderId="1" xfId="62" applyNumberFormat="1" applyFont="1" applyFill="1" applyBorder="1" applyAlignment="1">
      <alignment horizontal="center" vertical="center" wrapText="1"/>
    </xf>
    <xf numFmtId="0" fontId="43" fillId="24" borderId="1" xfId="62" applyNumberFormat="1" applyFont="1" applyFill="1" applyBorder="1" applyAlignment="1">
      <alignment horizontal="center" vertical="center" wrapText="1"/>
    </xf>
    <xf numFmtId="49" fontId="11" fillId="24" borderId="0" xfId="62" applyNumberFormat="1" applyFont="1" applyFill="1" applyBorder="1" applyAlignment="1">
      <alignment horizontal="left" vertical="center" wrapText="1"/>
    </xf>
    <xf numFmtId="0" fontId="11" fillId="24" borderId="0" xfId="62" applyFont="1" applyFill="1" applyBorder="1" applyAlignment="1">
      <alignment horizontal="left" vertical="center" wrapText="1"/>
    </xf>
    <xf numFmtId="0" fontId="46" fillId="24" borderId="0" xfId="62" applyFont="1" applyFill="1" applyBorder="1" applyAlignment="1">
      <alignment horizontal="left"/>
    </xf>
    <xf numFmtId="0" fontId="43" fillId="24" borderId="0" xfId="0" applyFont="1" applyFill="1" applyAlignment="1">
      <alignment vertical="center"/>
    </xf>
    <xf numFmtId="0" fontId="0" fillId="24" borderId="0" xfId="0" applyFill="1"/>
    <xf numFmtId="0" fontId="4" fillId="24" borderId="0" xfId="1" applyFont="1" applyFill="1" applyBorder="1" applyAlignment="1">
      <alignment vertical="center"/>
    </xf>
    <xf numFmtId="0" fontId="36" fillId="24" borderId="0" xfId="49" applyFont="1" applyFill="1" applyAlignment="1"/>
    <xf numFmtId="0" fontId="39" fillId="24" borderId="0" xfId="49" applyFont="1" applyFill="1" applyAlignment="1"/>
    <xf numFmtId="0" fontId="2" fillId="24" borderId="1" xfId="0" applyFont="1" applyFill="1" applyBorder="1" applyAlignment="1">
      <alignment horizontal="center" vertical="center"/>
    </xf>
    <xf numFmtId="0" fontId="2" fillId="24" borderId="1" xfId="0" applyFont="1" applyFill="1" applyBorder="1" applyAlignment="1">
      <alignment horizontal="center" vertical="center" wrapText="1"/>
    </xf>
    <xf numFmtId="0" fontId="2" fillId="24" borderId="3" xfId="0" applyFont="1" applyFill="1" applyBorder="1" applyAlignment="1">
      <alignment horizontal="center" vertical="center" wrapText="1"/>
    </xf>
    <xf numFmtId="0" fontId="2" fillId="24" borderId="10" xfId="0" applyFont="1" applyFill="1" applyBorder="1" applyAlignment="1">
      <alignment horizontal="center" vertical="center"/>
    </xf>
    <xf numFmtId="0" fontId="2" fillId="24" borderId="10" xfId="0" applyFont="1" applyFill="1" applyBorder="1" applyAlignment="1">
      <alignment horizontal="center" vertical="center" wrapText="1"/>
    </xf>
    <xf numFmtId="0" fontId="0" fillId="24" borderId="1" xfId="0" applyFill="1" applyBorder="1" applyAlignment="1">
      <alignment wrapText="1"/>
    </xf>
    <xf numFmtId="0" fontId="0" fillId="24" borderId="1" xfId="0" applyFill="1" applyBorder="1" applyAlignment="1">
      <alignment horizontal="center" vertical="center"/>
    </xf>
    <xf numFmtId="0" fontId="0" fillId="24" borderId="1" xfId="0" applyFill="1" applyBorder="1"/>
    <xf numFmtId="0" fontId="0" fillId="24" borderId="3" xfId="0" applyFill="1" applyBorder="1" applyAlignment="1">
      <alignment horizontal="center" vertical="center"/>
    </xf>
    <xf numFmtId="0" fontId="0" fillId="24" borderId="1" xfId="0" applyFill="1" applyBorder="1" applyAlignment="1">
      <alignment horizontal="center" wrapText="1"/>
    </xf>
    <xf numFmtId="0" fontId="2" fillId="24" borderId="0" xfId="0" applyFont="1" applyFill="1"/>
    <xf numFmtId="0" fontId="11" fillId="24" borderId="0" xfId="2" applyFont="1" applyFill="1"/>
    <xf numFmtId="0" fontId="43" fillId="24" borderId="0" xfId="2" applyFont="1" applyFill="1" applyAlignment="1">
      <alignment horizontal="center" vertical="top" wrapText="1"/>
    </xf>
    <xf numFmtId="0" fontId="11" fillId="24" borderId="0" xfId="2" applyFont="1" applyFill="1" applyAlignment="1">
      <alignment horizontal="right"/>
    </xf>
    <xf numFmtId="0" fontId="11" fillId="24" borderId="0" xfId="2" applyFont="1" applyFill="1" applyBorder="1" applyAlignment="1">
      <alignment horizontal="left" wrapText="1"/>
    </xf>
    <xf numFmtId="0" fontId="11" fillId="24" borderId="0" xfId="2" applyFont="1" applyFill="1" applyBorder="1" applyAlignment="1"/>
    <xf numFmtId="0" fontId="43" fillId="24" borderId="20" xfId="2" applyFont="1" applyFill="1" applyBorder="1" applyAlignment="1">
      <alignment vertical="center" wrapText="1"/>
    </xf>
    <xf numFmtId="0" fontId="43" fillId="24" borderId="21" xfId="2" applyFont="1" applyFill="1" applyBorder="1" applyAlignment="1">
      <alignment vertical="center" wrapText="1"/>
    </xf>
    <xf numFmtId="0" fontId="43" fillId="24" borderId="1" xfId="2" applyNumberFormat="1" applyFont="1" applyFill="1" applyBorder="1" applyAlignment="1">
      <alignment horizontal="center" vertical="top" wrapText="1"/>
    </xf>
    <xf numFmtId="0" fontId="43" fillId="24" borderId="1" xfId="2" applyFont="1" applyFill="1" applyBorder="1" applyAlignment="1">
      <alignment horizontal="center" vertical="center" wrapText="1"/>
    </xf>
    <xf numFmtId="0" fontId="43" fillId="24" borderId="1" xfId="2" applyFont="1" applyFill="1" applyBorder="1" applyAlignment="1">
      <alignment vertical="top" wrapText="1"/>
    </xf>
    <xf numFmtId="0" fontId="11" fillId="24" borderId="1" xfId="2" applyNumberFormat="1" applyFont="1" applyFill="1" applyBorder="1" applyAlignment="1">
      <alignment horizontal="center" vertical="top" wrapText="1"/>
    </xf>
    <xf numFmtId="0" fontId="11" fillId="24" borderId="0" xfId="2" applyFont="1" applyFill="1" applyBorder="1"/>
    <xf numFmtId="0" fontId="11" fillId="24" borderId="1" xfId="2" applyNumberFormat="1" applyFont="1" applyFill="1" applyBorder="1" applyAlignment="1">
      <alignment horizontal="left" vertical="top" wrapText="1"/>
    </xf>
    <xf numFmtId="0" fontId="4" fillId="24" borderId="0" xfId="1" applyFont="1" applyFill="1" applyBorder="1" applyAlignment="1">
      <alignment horizontal="center" vertical="center"/>
    </xf>
    <xf numFmtId="0" fontId="4" fillId="24" borderId="0" xfId="1" applyFont="1" applyFill="1" applyBorder="1" applyAlignment="1">
      <alignment horizontal="center" vertical="center"/>
    </xf>
    <xf numFmtId="0" fontId="4" fillId="24" borderId="0" xfId="1" applyFont="1" applyFill="1" applyAlignment="1">
      <alignment horizontal="center" vertical="center"/>
    </xf>
    <xf numFmtId="0" fontId="5" fillId="24" borderId="0" xfId="1" applyFont="1" applyFill="1" applyBorder="1" applyAlignment="1">
      <alignment horizontal="center" vertical="center" wrapText="1"/>
    </xf>
    <xf numFmtId="0" fontId="68" fillId="24" borderId="0" xfId="1" applyFont="1" applyFill="1" applyBorder="1" applyAlignment="1">
      <alignment wrapText="1"/>
    </xf>
    <xf numFmtId="0" fontId="68" fillId="24" borderId="0" xfId="1" applyFont="1" applyFill="1" applyAlignment="1">
      <alignment wrapText="1"/>
    </xf>
    <xf numFmtId="0" fontId="7" fillId="0" borderId="4" xfId="1" applyFont="1" applyFill="1" applyBorder="1" applyAlignment="1">
      <alignment horizontal="center" vertical="center" wrapText="1"/>
    </xf>
    <xf numFmtId="0" fontId="7" fillId="0" borderId="1" xfId="0" applyFont="1" applyFill="1" applyBorder="1" applyAlignment="1">
      <alignment horizontal="center" vertical="center" wrapText="1"/>
    </xf>
    <xf numFmtId="0" fontId="7" fillId="0" borderId="1" xfId="1" applyFont="1" applyFill="1" applyBorder="1" applyAlignment="1">
      <alignment horizontal="center" vertical="center" wrapText="1"/>
    </xf>
    <xf numFmtId="0" fontId="40" fillId="0" borderId="1" xfId="1" applyFont="1" applyFill="1" applyBorder="1" applyAlignment="1">
      <alignment horizontal="center" vertical="center" wrapText="1"/>
    </xf>
    <xf numFmtId="0" fontId="11" fillId="0" borderId="0" xfId="97" applyFont="1" applyAlignment="1">
      <alignment vertical="center"/>
    </xf>
    <xf numFmtId="0" fontId="11" fillId="24" borderId="0" xfId="97" applyFont="1" applyFill="1" applyAlignment="1">
      <alignment vertical="center"/>
    </xf>
    <xf numFmtId="0" fontId="7" fillId="24" borderId="4" xfId="1" applyFont="1" applyFill="1" applyBorder="1" applyAlignment="1">
      <alignment horizontal="left" vertical="top" wrapText="1"/>
    </xf>
    <xf numFmtId="0" fontId="7" fillId="24" borderId="1" xfId="1" applyFont="1" applyFill="1" applyBorder="1" applyAlignment="1">
      <alignment horizontal="left" vertical="top" wrapText="1"/>
    </xf>
    <xf numFmtId="0" fontId="11" fillId="24" borderId="1" xfId="1" applyFont="1" applyFill="1" applyBorder="1" applyAlignment="1">
      <alignment horizontal="center" vertical="center" wrapText="1"/>
    </xf>
    <xf numFmtId="0" fontId="11" fillId="24" borderId="4" xfId="2" applyFont="1" applyFill="1" applyBorder="1" applyAlignment="1">
      <alignment horizontal="left" vertical="top" wrapText="1"/>
    </xf>
    <xf numFmtId="0" fontId="40" fillId="24" borderId="1" xfId="1" applyFont="1" applyFill="1" applyBorder="1" applyAlignment="1">
      <alignment horizontal="center" vertical="center" wrapText="1"/>
    </xf>
    <xf numFmtId="49" fontId="40" fillId="24" borderId="1" xfId="1" applyNumberFormat="1" applyFont="1" applyFill="1" applyBorder="1" applyAlignment="1">
      <alignment horizontal="center" vertical="center" wrapText="1"/>
    </xf>
    <xf numFmtId="0" fontId="40" fillId="24" borderId="1" xfId="2" applyFont="1" applyFill="1" applyBorder="1" applyAlignment="1">
      <alignment horizontal="center" vertical="center" wrapText="1"/>
    </xf>
    <xf numFmtId="168" fontId="41" fillId="0" borderId="32" xfId="2" applyNumberFormat="1" applyFont="1" applyFill="1" applyBorder="1" applyAlignment="1">
      <alignment horizontal="justify" vertical="top" wrapText="1"/>
    </xf>
    <xf numFmtId="49" fontId="43" fillId="0" borderId="1" xfId="41" applyNumberFormat="1" applyFont="1" applyFill="1" applyBorder="1" applyAlignment="1">
      <alignment horizontal="center" vertical="center" wrapText="1"/>
    </xf>
    <xf numFmtId="0" fontId="43" fillId="0" borderId="1" xfId="41" applyFont="1" applyFill="1" applyBorder="1" applyAlignment="1">
      <alignment horizontal="left" vertical="center" wrapText="1"/>
    </xf>
    <xf numFmtId="49" fontId="11" fillId="0" borderId="1" xfId="41" applyNumberFormat="1" applyFont="1" applyFill="1" applyBorder="1" applyAlignment="1">
      <alignment horizontal="center" vertical="center" wrapText="1"/>
    </xf>
    <xf numFmtId="0" fontId="11" fillId="0" borderId="1" xfId="41" applyFont="1" applyFill="1" applyBorder="1" applyAlignment="1">
      <alignment horizontal="left" vertical="center" wrapText="1"/>
    </xf>
    <xf numFmtId="0" fontId="11" fillId="0" borderId="6" xfId="41" applyFont="1" applyFill="1" applyBorder="1" applyAlignment="1">
      <alignment horizontal="left" vertical="center" wrapText="1"/>
    </xf>
    <xf numFmtId="0" fontId="48" fillId="0" borderId="1" xfId="101" applyFont="1" applyFill="1" applyBorder="1" applyAlignment="1">
      <alignment horizontal="left" vertical="center" wrapText="1"/>
    </xf>
    <xf numFmtId="0" fontId="44" fillId="0" borderId="1" xfId="101" applyFont="1" applyFill="1" applyBorder="1" applyAlignment="1">
      <alignment horizontal="left" vertical="center" wrapText="1"/>
    </xf>
    <xf numFmtId="0" fontId="7" fillId="24" borderId="4" xfId="1" applyFont="1" applyFill="1" applyBorder="1" applyAlignment="1">
      <alignment vertical="center" wrapText="1"/>
    </xf>
    <xf numFmtId="0" fontId="40" fillId="0" borderId="4" xfId="1" applyFont="1" applyBorder="1" applyAlignment="1">
      <alignment horizontal="center" vertical="center" wrapText="1"/>
    </xf>
    <xf numFmtId="0" fontId="7" fillId="0" borderId="1" xfId="1" applyFont="1" applyFill="1" applyBorder="1" applyAlignment="1">
      <alignment vertical="center" wrapText="1"/>
    </xf>
    <xf numFmtId="168" fontId="7" fillId="0" borderId="4" xfId="1" applyNumberFormat="1" applyFont="1" applyFill="1" applyBorder="1" applyAlignment="1">
      <alignment horizontal="center" vertical="center" wrapText="1"/>
    </xf>
    <xf numFmtId="0" fontId="7" fillId="0" borderId="1" xfId="1" applyFont="1" applyFill="1" applyBorder="1" applyAlignment="1">
      <alignment horizontal="left" vertical="center" wrapText="1"/>
    </xf>
    <xf numFmtId="0" fontId="11" fillId="0" borderId="1" xfId="1" applyFont="1" applyFill="1" applyBorder="1" applyAlignment="1">
      <alignment horizontal="left" vertical="center" wrapText="1"/>
    </xf>
    <xf numFmtId="0" fontId="43" fillId="0" borderId="1" xfId="2" applyNumberFormat="1" applyFont="1" applyFill="1" applyBorder="1" applyAlignment="1">
      <alignment horizontal="center" vertical="top" wrapText="1"/>
    </xf>
    <xf numFmtId="0" fontId="11" fillId="0" borderId="1" xfId="2" applyNumberFormat="1" applyFont="1" applyFill="1" applyBorder="1" applyAlignment="1">
      <alignment horizontal="center" vertical="top" wrapText="1"/>
    </xf>
    <xf numFmtId="14" fontId="11" fillId="0" borderId="1" xfId="2" applyNumberFormat="1" applyFont="1" applyFill="1" applyBorder="1" applyAlignment="1">
      <alignment horizontal="center" vertical="center" wrapText="1"/>
    </xf>
    <xf numFmtId="0" fontId="11" fillId="0" borderId="1" xfId="2" applyFont="1" applyFill="1" applyBorder="1"/>
    <xf numFmtId="0" fontId="41" fillId="0" borderId="32" xfId="2" applyFont="1" applyFill="1" applyBorder="1" applyAlignment="1">
      <alignment horizontal="justify" vertical="top"/>
    </xf>
    <xf numFmtId="168" fontId="3" fillId="0" borderId="1" xfId="1" applyNumberFormat="1" applyFill="1" applyBorder="1" applyAlignment="1">
      <alignment horizontal="center" vertical="center"/>
    </xf>
    <xf numFmtId="2" fontId="11" fillId="0" borderId="0" xfId="2" applyNumberFormat="1" applyFont="1" applyFill="1"/>
    <xf numFmtId="2" fontId="4" fillId="0" borderId="0" xfId="1" applyNumberFormat="1" applyFont="1" applyFill="1" applyBorder="1" applyAlignment="1">
      <alignment vertical="center"/>
    </xf>
    <xf numFmtId="2" fontId="11" fillId="0" borderId="0" xfId="2" applyNumberFormat="1" applyFont="1"/>
    <xf numFmtId="2" fontId="5" fillId="0" borderId="0" xfId="1" applyNumberFormat="1" applyFont="1" applyAlignment="1">
      <alignment vertical="center"/>
    </xf>
    <xf numFmtId="2" fontId="41" fillId="0" borderId="32" xfId="2" applyNumberFormat="1" applyFont="1" applyFill="1" applyBorder="1" applyAlignment="1">
      <alignment horizontal="justify" vertical="top" wrapText="1"/>
    </xf>
    <xf numFmtId="165" fontId="41" fillId="0" borderId="32" xfId="58" applyFont="1" applyFill="1" applyBorder="1" applyAlignment="1">
      <alignment horizontal="justify" vertical="top" wrapText="1"/>
    </xf>
    <xf numFmtId="0" fontId="7" fillId="0" borderId="4" xfId="1" applyFont="1" applyBorder="1" applyAlignment="1">
      <alignment horizontal="center" vertical="center" wrapText="1"/>
    </xf>
    <xf numFmtId="0" fontId="7" fillId="0" borderId="4" xfId="1" applyFont="1" applyBorder="1" applyAlignment="1">
      <alignment horizontal="center" vertical="center" wrapText="1"/>
    </xf>
    <xf numFmtId="0" fontId="41" fillId="0" borderId="32" xfId="2" applyFont="1" applyFill="1" applyBorder="1" applyAlignment="1">
      <alignment horizontal="justify" vertical="top" wrapText="1"/>
    </xf>
    <xf numFmtId="0" fontId="41" fillId="0" borderId="33" xfId="2" applyFont="1" applyFill="1" applyBorder="1" applyAlignment="1">
      <alignment vertical="top" wrapText="1"/>
    </xf>
    <xf numFmtId="0" fontId="41" fillId="0" borderId="36" xfId="2" applyFont="1" applyFill="1" applyBorder="1" applyAlignment="1">
      <alignment vertical="top" wrapText="1"/>
    </xf>
    <xf numFmtId="0" fontId="41" fillId="0" borderId="34" xfId="2" applyFont="1" applyFill="1" applyBorder="1" applyAlignment="1">
      <alignment vertical="top" wrapText="1"/>
    </xf>
    <xf numFmtId="0" fontId="7" fillId="0" borderId="1" xfId="1" applyFont="1" applyFill="1" applyBorder="1" applyAlignment="1">
      <alignment horizontal="center" vertical="center" wrapText="1"/>
    </xf>
    <xf numFmtId="14" fontId="11" fillId="0" borderId="1" xfId="2" applyNumberFormat="1" applyFont="1" applyFill="1" applyBorder="1" applyAlignment="1">
      <alignment horizontal="center" vertical="center" wrapText="1"/>
    </xf>
    <xf numFmtId="49" fontId="11" fillId="24" borderId="1" xfId="107" applyNumberFormat="1" applyFont="1" applyFill="1" applyBorder="1" applyAlignment="1">
      <alignment horizontal="left" vertical="center" wrapText="1"/>
    </xf>
    <xf numFmtId="0" fontId="7" fillId="0" borderId="1" xfId="1" applyFont="1" applyFill="1" applyBorder="1" applyAlignment="1">
      <alignment vertical="center" wrapText="1"/>
    </xf>
    <xf numFmtId="0" fontId="7" fillId="0" borderId="1" xfId="1" applyFont="1" applyBorder="1" applyAlignment="1">
      <alignment horizontal="center" vertical="center" wrapText="1"/>
    </xf>
    <xf numFmtId="0" fontId="7" fillId="0" borderId="1" xfId="1" applyFont="1" applyFill="1" applyBorder="1" applyAlignment="1">
      <alignment horizontal="center" vertical="center" wrapText="1"/>
    </xf>
    <xf numFmtId="0" fontId="10" fillId="0" borderId="0" xfId="1" applyFont="1" applyFill="1"/>
    <xf numFmtId="0" fontId="71" fillId="0" borderId="0" xfId="1" applyFont="1" applyAlignment="1">
      <alignment horizontal="left" vertical="center"/>
    </xf>
    <xf numFmtId="0" fontId="15" fillId="0" borderId="0" xfId="1" applyFont="1" applyFill="1"/>
    <xf numFmtId="0" fontId="49" fillId="0" borderId="0" xfId="1" applyFont="1" applyAlignment="1">
      <alignment horizontal="center" vertical="center"/>
    </xf>
    <xf numFmtId="0" fontId="49" fillId="0" borderId="0" xfId="1" applyFont="1" applyAlignment="1">
      <alignment vertical="center"/>
    </xf>
    <xf numFmtId="0" fontId="12" fillId="0" borderId="0" xfId="1" applyFont="1" applyFill="1" applyBorder="1" applyAlignment="1">
      <alignment horizontal="center" vertical="center"/>
    </xf>
    <xf numFmtId="0" fontId="15" fillId="0" borderId="0" xfId="1" applyFont="1" applyBorder="1"/>
    <xf numFmtId="0" fontId="12" fillId="0" borderId="0" xfId="1" applyFont="1" applyAlignment="1">
      <alignment horizontal="center" vertical="center"/>
    </xf>
    <xf numFmtId="0" fontId="73" fillId="0" borderId="0" xfId="1" applyFont="1"/>
    <xf numFmtId="0" fontId="1" fillId="0" borderId="0" xfId="50"/>
    <xf numFmtId="0" fontId="55" fillId="0" borderId="0" xfId="50" applyFont="1" applyAlignment="1">
      <alignment vertical="center" wrapText="1"/>
    </xf>
    <xf numFmtId="0" fontId="40" fillId="0" borderId="0" xfId="50" applyFont="1" applyAlignment="1">
      <alignment horizontal="center"/>
    </xf>
    <xf numFmtId="0" fontId="38" fillId="0" borderId="0" xfId="50" applyFont="1"/>
    <xf numFmtId="0" fontId="1" fillId="0" borderId="0" xfId="50" applyAlignment="1"/>
    <xf numFmtId="0" fontId="76" fillId="0" borderId="0" xfId="50" applyFont="1"/>
    <xf numFmtId="0" fontId="73" fillId="0" borderId="0" xfId="50" applyFont="1"/>
    <xf numFmtId="0" fontId="73" fillId="0" borderId="0" xfId="50" applyFont="1" applyFill="1" applyBorder="1" applyAlignment="1">
      <alignment horizontal="center" vertical="center"/>
    </xf>
    <xf numFmtId="0" fontId="73" fillId="0" borderId="27" xfId="50" applyFont="1" applyBorder="1" applyAlignment="1">
      <alignment horizontal="center" vertical="center"/>
    </xf>
    <xf numFmtId="0" fontId="73" fillId="0" borderId="1" xfId="50" applyFont="1" applyFill="1" applyBorder="1" applyAlignment="1">
      <alignment horizontal="center" vertical="center"/>
    </xf>
    <xf numFmtId="0" fontId="73" fillId="0" borderId="23" xfId="50" applyFont="1" applyFill="1" applyBorder="1" applyAlignment="1">
      <alignment horizontal="center" vertical="center"/>
    </xf>
    <xf numFmtId="0" fontId="73" fillId="0" borderId="0" xfId="50" applyFont="1" applyBorder="1" applyAlignment="1">
      <alignment vertical="center"/>
    </xf>
    <xf numFmtId="0" fontId="73" fillId="0" borderId="0" xfId="50" applyFont="1" applyBorder="1"/>
    <xf numFmtId="0" fontId="73" fillId="0" borderId="0" xfId="50" applyFont="1" applyBorder="1" applyAlignment="1"/>
    <xf numFmtId="0" fontId="76" fillId="0" borderId="0" xfId="50" applyFont="1" applyBorder="1"/>
    <xf numFmtId="0" fontId="73" fillId="0" borderId="2" xfId="50" applyFont="1" applyFill="1" applyBorder="1" applyAlignment="1">
      <alignment horizontal="center" vertical="center"/>
    </xf>
    <xf numFmtId="0" fontId="73" fillId="0" borderId="0" xfId="50" applyFont="1" applyAlignment="1">
      <alignment vertical="center"/>
    </xf>
    <xf numFmtId="0" fontId="73" fillId="0" borderId="0" xfId="50" applyFont="1" applyAlignment="1"/>
    <xf numFmtId="0" fontId="75" fillId="0" borderId="2" xfId="50" applyFont="1" applyFill="1" applyBorder="1" applyAlignment="1">
      <alignment horizontal="center" vertical="center"/>
    </xf>
    <xf numFmtId="0" fontId="78" fillId="0" borderId="0" xfId="50" applyFont="1"/>
    <xf numFmtId="0" fontId="75" fillId="0" borderId="1" xfId="50" applyFont="1" applyFill="1" applyBorder="1" applyAlignment="1">
      <alignment horizontal="center" vertical="center"/>
    </xf>
    <xf numFmtId="0" fontId="75" fillId="0" borderId="23" xfId="50" applyFont="1" applyFill="1" applyBorder="1" applyAlignment="1">
      <alignment horizontal="center" vertical="center"/>
    </xf>
    <xf numFmtId="0" fontId="75" fillId="0" borderId="1" xfId="50" applyFont="1" applyFill="1" applyBorder="1" applyAlignment="1">
      <alignment horizontal="center"/>
    </xf>
    <xf numFmtId="0" fontId="73" fillId="0" borderId="1" xfId="50" applyFont="1" applyFill="1" applyBorder="1" applyAlignment="1">
      <alignment horizontal="center"/>
    </xf>
    <xf numFmtId="0" fontId="75" fillId="0" borderId="1" xfId="50" applyFont="1" applyBorder="1" applyAlignment="1">
      <alignment vertical="center"/>
    </xf>
    <xf numFmtId="0" fontId="75" fillId="0" borderId="24" xfId="50" applyFont="1" applyBorder="1" applyAlignment="1">
      <alignment vertical="center"/>
    </xf>
    <xf numFmtId="0" fontId="75" fillId="0" borderId="23" xfId="50" applyFont="1" applyBorder="1" applyAlignment="1">
      <alignment vertical="center"/>
    </xf>
    <xf numFmtId="0" fontId="75" fillId="0" borderId="23" xfId="50" applyFont="1" applyFill="1" applyBorder="1" applyAlignment="1">
      <alignment horizontal="center"/>
    </xf>
    <xf numFmtId="49" fontId="76" fillId="0" borderId="0" xfId="50" applyNumberFormat="1" applyFont="1"/>
    <xf numFmtId="49" fontId="73" fillId="0" borderId="0" xfId="50" applyNumberFormat="1" applyFont="1" applyAlignment="1">
      <alignment vertical="center"/>
    </xf>
    <xf numFmtId="49" fontId="76" fillId="0" borderId="0" xfId="50" applyNumberFormat="1" applyFont="1" applyAlignment="1">
      <alignment vertical="center"/>
    </xf>
    <xf numFmtId="0" fontId="1" fillId="0" borderId="0" xfId="50" applyAlignment="1">
      <alignment vertical="center"/>
    </xf>
    <xf numFmtId="14" fontId="11" fillId="0" borderId="1" xfId="2" applyNumberFormat="1" applyFont="1" applyFill="1" applyBorder="1"/>
    <xf numFmtId="14" fontId="11" fillId="24" borderId="1" xfId="2" applyNumberFormat="1" applyFont="1" applyFill="1" applyBorder="1" applyAlignment="1">
      <alignment horizontal="center" vertical="center" wrapText="1"/>
    </xf>
    <xf numFmtId="0" fontId="43" fillId="0" borderId="1" xfId="2" applyNumberFormat="1" applyFont="1" applyBorder="1" applyAlignment="1">
      <alignment horizontal="center" vertical="top" wrapText="1"/>
    </xf>
    <xf numFmtId="0" fontId="43" fillId="0" borderId="1" xfId="2" applyFont="1" applyBorder="1" applyAlignment="1">
      <alignment vertical="top" wrapText="1"/>
    </xf>
    <xf numFmtId="0" fontId="11" fillId="0" borderId="1" xfId="2" applyFont="1" applyBorder="1" applyAlignment="1">
      <alignment vertical="top" wrapText="1"/>
    </xf>
    <xf numFmtId="0" fontId="11" fillId="0" borderId="1" xfId="2" applyFont="1" applyBorder="1" applyAlignment="1">
      <alignment horizontal="justify" vertical="top" wrapText="1"/>
    </xf>
    <xf numFmtId="0" fontId="11" fillId="0" borderId="0" xfId="2" applyFont="1" applyFill="1" applyAlignment="1">
      <alignment vertical="top" wrapText="1"/>
    </xf>
    <xf numFmtId="0" fontId="43" fillId="0" borderId="0" xfId="2" applyFont="1" applyFill="1" applyAlignment="1">
      <alignment horizontal="center"/>
    </xf>
    <xf numFmtId="0" fontId="11" fillId="0" borderId="10" xfId="41" applyFont="1" applyFill="1" applyBorder="1" applyAlignment="1">
      <alignment horizontal="center" vertical="center" wrapText="1"/>
    </xf>
    <xf numFmtId="4" fontId="48" fillId="0" borderId="2" xfId="101" applyNumberFormat="1" applyFont="1" applyFill="1" applyBorder="1" applyAlignment="1">
      <alignment horizontal="left" vertical="center" wrapText="1"/>
    </xf>
    <xf numFmtId="4" fontId="11" fillId="0" borderId="1" xfId="41" applyNumberFormat="1" applyFont="1" applyFill="1" applyBorder="1" applyAlignment="1">
      <alignment horizontal="center" vertical="center" wrapText="1"/>
    </xf>
    <xf numFmtId="4" fontId="11" fillId="0" borderId="1" xfId="41" applyNumberFormat="1" applyFont="1" applyFill="1" applyBorder="1" applyAlignment="1">
      <alignment horizontal="left" vertical="center" wrapText="1"/>
    </xf>
    <xf numFmtId="4" fontId="48" fillId="0" borderId="1" xfId="101" applyNumberFormat="1" applyFont="1" applyFill="1" applyBorder="1" applyAlignment="1">
      <alignment horizontal="left" vertical="center" wrapText="1"/>
    </xf>
    <xf numFmtId="0" fontId="11" fillId="0" borderId="0" xfId="41" applyFont="1" applyFill="1"/>
    <xf numFmtId="0" fontId="12" fillId="0" borderId="0" xfId="41" applyFont="1" applyFill="1"/>
    <xf numFmtId="4" fontId="11" fillId="0" borderId="1" xfId="100" applyNumberFormat="1" applyFont="1" applyFill="1" applyBorder="1" applyAlignment="1">
      <alignment horizontal="right" wrapText="1"/>
    </xf>
    <xf numFmtId="169" fontId="11" fillId="0" borderId="1" xfId="100" applyNumberFormat="1" applyFont="1" applyFill="1" applyBorder="1" applyAlignment="1">
      <alignment horizontal="right" wrapText="1"/>
    </xf>
    <xf numFmtId="0" fontId="43" fillId="0" borderId="1" xfId="41" applyFont="1" applyFill="1" applyBorder="1" applyAlignment="1">
      <alignment horizontal="center" vertical="center" wrapText="1"/>
    </xf>
    <xf numFmtId="0" fontId="43" fillId="0" borderId="10" xfId="41" applyFont="1" applyFill="1" applyBorder="1" applyAlignment="1">
      <alignment horizontal="center" vertical="center" wrapText="1"/>
    </xf>
    <xf numFmtId="9" fontId="11" fillId="24" borderId="1" xfId="2" applyNumberFormat="1" applyFont="1" applyFill="1" applyBorder="1" applyAlignment="1">
      <alignment horizontal="center" vertical="center" wrapText="1"/>
    </xf>
    <xf numFmtId="9" fontId="11" fillId="0" borderId="1" xfId="2" applyNumberFormat="1" applyFont="1" applyFill="1" applyBorder="1" applyAlignment="1">
      <alignment horizontal="center" vertical="center"/>
    </xf>
    <xf numFmtId="9" fontId="11" fillId="24" borderId="1" xfId="2" applyNumberFormat="1" applyFont="1" applyFill="1" applyBorder="1" applyAlignment="1">
      <alignment horizontal="center" vertical="center"/>
    </xf>
    <xf numFmtId="0" fontId="42" fillId="25" borderId="24" xfId="2" applyFont="1" applyFill="1" applyBorder="1" applyAlignment="1">
      <alignment horizontal="left" vertical="center" wrapText="1"/>
    </xf>
    <xf numFmtId="0" fontId="39" fillId="25" borderId="58" xfId="0" applyFont="1" applyFill="1" applyBorder="1" applyAlignment="1">
      <alignment horizontal="left" vertical="center"/>
    </xf>
    <xf numFmtId="0" fontId="41" fillId="0" borderId="26" xfId="2" applyFont="1" applyFill="1" applyBorder="1" applyAlignment="1">
      <alignment horizontal="left" vertical="center" wrapText="1"/>
    </xf>
    <xf numFmtId="0" fontId="36" fillId="0" borderId="43" xfId="0" applyFont="1" applyFill="1" applyBorder="1" applyAlignment="1">
      <alignment horizontal="left" vertical="center" wrapText="1"/>
    </xf>
    <xf numFmtId="0" fontId="39" fillId="25" borderId="58" xfId="0" applyFont="1" applyFill="1" applyBorder="1" applyAlignment="1">
      <alignment horizontal="left" vertical="center" wrapText="1"/>
    </xf>
    <xf numFmtId="49" fontId="7" fillId="24" borderId="4" xfId="1" applyNumberFormat="1" applyFont="1" applyFill="1" applyBorder="1" applyAlignment="1">
      <alignment horizontal="center" vertical="center"/>
    </xf>
    <xf numFmtId="49" fontId="7" fillId="24" borderId="7" xfId="1" applyNumberFormat="1" applyFont="1" applyFill="1" applyBorder="1" applyAlignment="1">
      <alignment horizontal="center" vertical="center"/>
    </xf>
    <xf numFmtId="49" fontId="7" fillId="24" borderId="3" xfId="1" applyNumberFormat="1" applyFont="1" applyFill="1" applyBorder="1" applyAlignment="1">
      <alignment horizontal="center" vertical="center"/>
    </xf>
    <xf numFmtId="0" fontId="43" fillId="24" borderId="0" xfId="0" applyFont="1" applyFill="1" applyAlignment="1">
      <alignment horizontal="center" vertical="center"/>
    </xf>
    <xf numFmtId="0" fontId="38" fillId="24" borderId="0" xfId="1" applyFont="1" applyFill="1" applyAlignment="1">
      <alignment horizontal="center" vertical="center"/>
    </xf>
    <xf numFmtId="0" fontId="8" fillId="24" borderId="0" xfId="1" applyFont="1" applyFill="1" applyAlignment="1">
      <alignment horizontal="center" vertical="center" wrapText="1"/>
    </xf>
    <xf numFmtId="0" fontId="8" fillId="24" borderId="0" xfId="1" applyFont="1" applyFill="1" applyAlignment="1">
      <alignment horizontal="center" vertical="center"/>
    </xf>
    <xf numFmtId="0" fontId="5" fillId="24" borderId="0" xfId="1" applyFont="1" applyFill="1" applyAlignment="1">
      <alignment horizontal="center" vertical="center"/>
    </xf>
    <xf numFmtId="0" fontId="9" fillId="24" borderId="0" xfId="1" applyFont="1" applyFill="1" applyAlignment="1">
      <alignment horizontal="center" vertical="center"/>
    </xf>
    <xf numFmtId="0" fontId="7" fillId="24" borderId="0" xfId="1" applyFont="1" applyFill="1" applyAlignment="1">
      <alignment horizontal="center" vertical="center"/>
    </xf>
    <xf numFmtId="0" fontId="70" fillId="0" borderId="0" xfId="1" applyFont="1" applyFill="1" applyAlignment="1">
      <alignment horizontal="center" vertical="center"/>
    </xf>
    <xf numFmtId="0" fontId="0" fillId="0" borderId="0" xfId="0" applyAlignment="1">
      <alignment horizontal="center" vertical="center"/>
    </xf>
    <xf numFmtId="0" fontId="69" fillId="24" borderId="0" xfId="1" applyFont="1" applyFill="1" applyAlignment="1">
      <alignment horizontal="center" vertical="center" wrapText="1"/>
    </xf>
    <xf numFmtId="0" fontId="0" fillId="0" borderId="0" xfId="0" applyAlignment="1">
      <alignment horizontal="center" vertical="center" wrapText="1"/>
    </xf>
    <xf numFmtId="0" fontId="63" fillId="24" borderId="0" xfId="1" applyFont="1" applyFill="1" applyAlignment="1">
      <alignment horizontal="center" vertical="center"/>
    </xf>
    <xf numFmtId="0" fontId="4" fillId="24" borderId="0" xfId="1" applyFont="1" applyFill="1" applyBorder="1" applyAlignment="1">
      <alignment horizontal="center" vertical="center"/>
    </xf>
    <xf numFmtId="0" fontId="64" fillId="24" borderId="0" xfId="1" applyFont="1" applyFill="1" applyAlignment="1">
      <alignment horizontal="center" vertical="center"/>
    </xf>
    <xf numFmtId="0" fontId="40" fillId="24" borderId="1" xfId="1" applyFont="1" applyFill="1" applyBorder="1" applyAlignment="1">
      <alignment horizontal="center" vertical="center" wrapText="1"/>
    </xf>
    <xf numFmtId="49" fontId="40" fillId="24" borderId="1" xfId="1" applyNumberFormat="1" applyFont="1" applyFill="1" applyBorder="1" applyAlignment="1">
      <alignment horizontal="center" vertical="center" wrapText="1"/>
    </xf>
    <xf numFmtId="0" fontId="4" fillId="24" borderId="0" xfId="1" applyFont="1" applyFill="1" applyAlignment="1">
      <alignment horizontal="center" vertical="center"/>
    </xf>
    <xf numFmtId="0" fontId="7" fillId="24" borderId="20" xfId="1" applyFont="1" applyFill="1" applyBorder="1" applyAlignment="1">
      <alignment vertical="center"/>
    </xf>
    <xf numFmtId="0" fontId="40" fillId="24" borderId="10" xfId="1" applyFont="1" applyFill="1" applyBorder="1" applyAlignment="1">
      <alignment horizontal="center" vertical="center" wrapText="1"/>
    </xf>
    <xf numFmtId="0" fontId="40" fillId="24" borderId="2" xfId="1" applyFont="1" applyFill="1" applyBorder="1" applyAlignment="1">
      <alignment horizontal="center" vertical="center" wrapText="1"/>
    </xf>
    <xf numFmtId="0" fontId="43" fillId="24" borderId="4" xfId="62" applyFont="1" applyFill="1" applyBorder="1" applyAlignment="1">
      <alignment horizontal="center" vertical="center" wrapText="1"/>
    </xf>
    <xf numFmtId="0" fontId="43" fillId="24" borderId="3" xfId="62" applyFont="1" applyFill="1" applyBorder="1" applyAlignment="1">
      <alignment horizontal="center" vertical="center" wrapText="1"/>
    </xf>
    <xf numFmtId="0" fontId="43" fillId="24" borderId="7" xfId="62" applyFont="1" applyFill="1" applyBorder="1" applyAlignment="1">
      <alignment horizontal="center" vertical="center" wrapText="1"/>
    </xf>
    <xf numFmtId="0" fontId="9" fillId="24" borderId="0" xfId="1" applyFont="1" applyFill="1" applyAlignment="1">
      <alignment horizontal="center" vertical="center" wrapText="1"/>
    </xf>
    <xf numFmtId="0" fontId="11" fillId="24" borderId="20" xfId="62" applyFont="1" applyFill="1" applyBorder="1" applyAlignment="1">
      <alignment horizontal="left" vertical="center"/>
    </xf>
    <xf numFmtId="0" fontId="43" fillId="24" borderId="10" xfId="62" applyFont="1" applyFill="1" applyBorder="1" applyAlignment="1">
      <alignment horizontal="center" vertical="center"/>
    </xf>
    <xf numFmtId="0" fontId="43" fillId="24" borderId="6" xfId="62" applyFont="1" applyFill="1" applyBorder="1" applyAlignment="1">
      <alignment horizontal="center" vertical="center"/>
    </xf>
    <xf numFmtId="0" fontId="43" fillId="24" borderId="2" xfId="62" applyFont="1" applyFill="1" applyBorder="1" applyAlignment="1">
      <alignment horizontal="center" vertical="center"/>
    </xf>
    <xf numFmtId="0" fontId="43" fillId="24" borderId="9" xfId="62" applyFont="1" applyFill="1" applyBorder="1" applyAlignment="1">
      <alignment horizontal="center" vertical="center" wrapText="1"/>
    </xf>
    <xf numFmtId="0" fontId="43" fillId="24" borderId="8" xfId="62" applyFont="1" applyFill="1" applyBorder="1" applyAlignment="1">
      <alignment horizontal="center" vertical="center" wrapText="1"/>
    </xf>
    <xf numFmtId="0" fontId="43" fillId="24" borderId="22" xfId="62" applyFont="1" applyFill="1" applyBorder="1" applyAlignment="1">
      <alignment horizontal="center" vertical="center" wrapText="1"/>
    </xf>
    <xf numFmtId="0" fontId="43" fillId="24" borderId="21" xfId="62" applyFont="1" applyFill="1" applyBorder="1" applyAlignment="1">
      <alignment horizontal="center" vertical="center" wrapText="1"/>
    </xf>
    <xf numFmtId="0" fontId="43" fillId="24" borderId="10" xfId="62" applyFont="1" applyFill="1" applyBorder="1" applyAlignment="1">
      <alignment horizontal="center" vertical="center" wrapText="1"/>
    </xf>
    <xf numFmtId="0" fontId="43" fillId="24" borderId="2" xfId="62" applyFont="1" applyFill="1" applyBorder="1" applyAlignment="1">
      <alignment horizontal="center" vertical="center" wrapText="1"/>
    </xf>
    <xf numFmtId="49" fontId="11" fillId="24" borderId="0" xfId="62" applyNumberFormat="1" applyFont="1" applyFill="1" applyBorder="1" applyAlignment="1">
      <alignment horizontal="left" vertical="top"/>
    </xf>
    <xf numFmtId="0" fontId="43" fillId="24" borderId="6" xfId="62" applyFont="1" applyFill="1" applyBorder="1" applyAlignment="1">
      <alignment horizontal="center" vertical="center" wrapText="1"/>
    </xf>
    <xf numFmtId="0" fontId="63" fillId="0" borderId="0" xfId="1" applyNumberFormat="1" applyFont="1" applyFill="1" applyAlignment="1">
      <alignment horizontal="center" vertical="center" wrapText="1"/>
    </xf>
    <xf numFmtId="0" fontId="63" fillId="0" borderId="0" xfId="1" applyNumberFormat="1" applyFont="1" applyFill="1" applyAlignment="1">
      <alignment horizontal="center" vertical="center"/>
    </xf>
    <xf numFmtId="2" fontId="9" fillId="0" borderId="0" xfId="1" applyNumberFormat="1" applyFont="1" applyFill="1" applyAlignment="1">
      <alignment horizontal="center" vertical="center"/>
    </xf>
    <xf numFmtId="0" fontId="36" fillId="24" borderId="0" xfId="49" applyFont="1" applyFill="1" applyAlignment="1">
      <alignment horizontal="center"/>
    </xf>
    <xf numFmtId="0" fontId="39" fillId="24" borderId="0" xfId="49" applyFont="1" applyFill="1" applyAlignment="1">
      <alignment horizontal="center"/>
    </xf>
    <xf numFmtId="0" fontId="2" fillId="24" borderId="1" xfId="0" applyFont="1" applyFill="1" applyBorder="1" applyAlignment="1">
      <alignment horizontal="center" vertical="center"/>
    </xf>
    <xf numFmtId="0" fontId="2" fillId="24" borderId="4" xfId="0" applyFont="1" applyFill="1" applyBorder="1" applyAlignment="1">
      <alignment horizontal="center" vertical="center"/>
    </xf>
    <xf numFmtId="0" fontId="2" fillId="24" borderId="7" xfId="0" applyFont="1" applyFill="1" applyBorder="1" applyAlignment="1">
      <alignment horizontal="center" vertical="center"/>
    </xf>
    <xf numFmtId="0" fontId="2" fillId="24" borderId="3" xfId="0" applyFont="1" applyFill="1" applyBorder="1" applyAlignment="1">
      <alignment horizontal="center" vertical="center"/>
    </xf>
    <xf numFmtId="0" fontId="5" fillId="0" borderId="0" xfId="1" applyFont="1" applyAlignment="1">
      <alignment horizontal="center" vertical="center" wrapText="1"/>
    </xf>
    <xf numFmtId="0" fontId="9" fillId="0" borderId="0" xfId="1" applyFont="1" applyAlignment="1">
      <alignment horizontal="center" vertical="center"/>
    </xf>
    <xf numFmtId="0" fontId="7" fillId="0" borderId="0" xfId="1" applyFont="1" applyAlignment="1">
      <alignment horizontal="center" vertical="center"/>
    </xf>
    <xf numFmtId="0" fontId="43" fillId="0" borderId="0" xfId="0" applyFont="1" applyFill="1" applyAlignment="1">
      <alignment horizontal="center" vertical="center"/>
    </xf>
    <xf numFmtId="0" fontId="40" fillId="0" borderId="1" xfId="1" applyFont="1" applyBorder="1" applyAlignment="1">
      <alignment horizontal="center" vertical="center" wrapText="1"/>
    </xf>
    <xf numFmtId="0" fontId="40" fillId="0" borderId="4" xfId="1" applyFont="1" applyBorder="1" applyAlignment="1">
      <alignment horizontal="center" vertical="center" wrapText="1"/>
    </xf>
    <xf numFmtId="0" fontId="40" fillId="0" borderId="7" xfId="1" applyFont="1" applyBorder="1" applyAlignment="1">
      <alignment horizontal="center" vertical="center" wrapText="1"/>
    </xf>
    <xf numFmtId="0" fontId="40" fillId="0" borderId="3" xfId="1" applyFont="1" applyBorder="1" applyAlignment="1">
      <alignment horizontal="center" vertical="center" wrapText="1"/>
    </xf>
    <xf numFmtId="0" fontId="5" fillId="0" borderId="0" xfId="1" applyFont="1" applyAlignment="1">
      <alignment horizontal="center" vertical="center"/>
    </xf>
    <xf numFmtId="0" fontId="4" fillId="0" borderId="0" xfId="1" applyFont="1" applyFill="1" applyBorder="1" applyAlignment="1">
      <alignment horizontal="center" vertical="center"/>
    </xf>
    <xf numFmtId="0" fontId="4" fillId="0" borderId="0" xfId="1" applyFont="1" applyAlignment="1">
      <alignment horizontal="center" vertical="center"/>
    </xf>
    <xf numFmtId="0" fontId="11" fillId="0" borderId="0" xfId="1" applyFont="1" applyAlignment="1">
      <alignment horizontal="center" vertical="center"/>
    </xf>
    <xf numFmtId="0" fontId="72" fillId="0" borderId="0" xfId="1" applyFont="1" applyAlignment="1">
      <alignment horizontal="center" vertical="center"/>
    </xf>
    <xf numFmtId="0" fontId="72" fillId="0" borderId="0" xfId="1" applyFont="1" applyAlignment="1">
      <alignment horizontal="center" vertical="center" wrapText="1"/>
    </xf>
    <xf numFmtId="0" fontId="74" fillId="0" borderId="0" xfId="1" applyFont="1" applyAlignment="1">
      <alignment horizontal="center" vertical="center"/>
    </xf>
    <xf numFmtId="0" fontId="49" fillId="0" borderId="0" xfId="1" applyFont="1" applyAlignment="1">
      <alignment horizontal="center" vertical="center"/>
    </xf>
    <xf numFmtId="0" fontId="73" fillId="0" borderId="0" xfId="50" applyFont="1" applyFill="1" applyAlignment="1"/>
    <xf numFmtId="0" fontId="73" fillId="0" borderId="26" xfId="50" applyFont="1" applyBorder="1" applyAlignment="1">
      <alignment vertical="center"/>
    </xf>
    <xf numFmtId="0" fontId="73" fillId="0" borderId="1" xfId="50" applyFont="1" applyBorder="1" applyAlignment="1">
      <alignment vertical="center"/>
    </xf>
    <xf numFmtId="0" fontId="73" fillId="0" borderId="1" xfId="50" applyFont="1" applyFill="1" applyBorder="1" applyAlignment="1">
      <alignment horizontal="center" vertical="center"/>
    </xf>
    <xf numFmtId="0" fontId="73" fillId="0" borderId="4" xfId="50" applyFont="1" applyBorder="1" applyAlignment="1">
      <alignment horizontal="center" vertical="center"/>
    </xf>
    <xf numFmtId="0" fontId="1" fillId="0" borderId="7" xfId="50" applyBorder="1" applyAlignment="1">
      <alignment horizontal="center" vertical="center"/>
    </xf>
    <xf numFmtId="0" fontId="1" fillId="0" borderId="3" xfId="50" applyBorder="1" applyAlignment="1">
      <alignment horizontal="center" vertical="center"/>
    </xf>
    <xf numFmtId="0" fontId="73" fillId="0" borderId="4" xfId="50" applyFont="1" applyFill="1" applyBorder="1" applyAlignment="1">
      <alignment horizontal="center" vertical="center"/>
    </xf>
    <xf numFmtId="0" fontId="1" fillId="0" borderId="3" xfId="50" applyBorder="1"/>
    <xf numFmtId="0" fontId="75" fillId="0" borderId="46" xfId="50" applyFont="1" applyBorder="1" applyAlignment="1">
      <alignment horizontal="center" vertical="center"/>
    </xf>
    <xf numFmtId="0" fontId="73" fillId="0" borderId="28" xfId="50" applyFont="1" applyBorder="1" applyAlignment="1">
      <alignment vertical="center"/>
    </xf>
    <xf numFmtId="0" fontId="73" fillId="0" borderId="27" xfId="50" applyFont="1" applyBorder="1" applyAlignment="1">
      <alignment vertical="center"/>
    </xf>
    <xf numFmtId="0" fontId="73" fillId="0" borderId="27" xfId="50" applyFont="1" applyFill="1" applyBorder="1" applyAlignment="1">
      <alignment horizontal="center" vertical="center"/>
    </xf>
    <xf numFmtId="0" fontId="75" fillId="0" borderId="20" xfId="50" applyFont="1" applyBorder="1" applyAlignment="1">
      <alignment horizontal="center"/>
    </xf>
    <xf numFmtId="0" fontId="73" fillId="0" borderId="49" xfId="50" applyFont="1" applyBorder="1" applyAlignment="1">
      <alignment vertical="center"/>
    </xf>
    <xf numFmtId="0" fontId="73" fillId="0" borderId="50" xfId="50" applyFont="1" applyBorder="1" applyAlignment="1">
      <alignment vertical="center"/>
    </xf>
    <xf numFmtId="0" fontId="73" fillId="0" borderId="51" xfId="50" applyFont="1" applyBorder="1" applyAlignment="1">
      <alignment vertical="center"/>
    </xf>
    <xf numFmtId="0" fontId="73" fillId="0" borderId="1" xfId="50" applyFont="1" applyBorder="1" applyAlignment="1">
      <alignment horizontal="center" vertical="center"/>
    </xf>
    <xf numFmtId="0" fontId="77" fillId="0" borderId="1" xfId="50" applyFont="1" applyBorder="1" applyAlignment="1">
      <alignment horizontal="center" vertical="center"/>
    </xf>
    <xf numFmtId="0" fontId="73" fillId="0" borderId="3" xfId="50" applyFont="1" applyFill="1" applyBorder="1" applyAlignment="1">
      <alignment horizontal="center" vertical="center"/>
    </xf>
    <xf numFmtId="0" fontId="73" fillId="0" borderId="47" xfId="50" applyFont="1" applyBorder="1" applyAlignment="1">
      <alignment vertical="center"/>
    </xf>
    <xf numFmtId="0" fontId="73" fillId="0" borderId="46" xfId="50" applyFont="1" applyBorder="1" applyAlignment="1">
      <alignment vertical="center"/>
    </xf>
    <xf numFmtId="0" fontId="73" fillId="0" borderId="48" xfId="50" applyFont="1" applyBorder="1" applyAlignment="1">
      <alignment vertical="center"/>
    </xf>
    <xf numFmtId="0" fontId="73" fillId="0" borderId="23" xfId="50" applyFont="1" applyFill="1" applyBorder="1" applyAlignment="1">
      <alignment horizontal="center" vertical="center"/>
    </xf>
    <xf numFmtId="0" fontId="73" fillId="0" borderId="4" xfId="50" applyFont="1" applyBorder="1" applyAlignment="1">
      <alignment horizontal="center" vertical="center" wrapText="1"/>
    </xf>
    <xf numFmtId="0" fontId="1" fillId="0" borderId="7" xfId="50" applyBorder="1" applyAlignment="1">
      <alignment horizontal="center" vertical="center" wrapText="1"/>
    </xf>
    <xf numFmtId="0" fontId="1" fillId="0" borderId="3" xfId="50" applyBorder="1" applyAlignment="1">
      <alignment horizontal="center" vertical="center" wrapText="1"/>
    </xf>
    <xf numFmtId="0" fontId="73" fillId="0" borderId="24" xfId="50" applyFont="1" applyBorder="1" applyAlignment="1">
      <alignment vertical="center"/>
    </xf>
    <xf numFmtId="0" fontId="73" fillId="0" borderId="23" xfId="50" applyFont="1" applyBorder="1" applyAlignment="1">
      <alignment vertical="center"/>
    </xf>
    <xf numFmtId="0" fontId="73" fillId="0" borderId="2" xfId="50" applyFont="1" applyFill="1" applyBorder="1" applyAlignment="1">
      <alignment horizontal="center" vertical="center"/>
    </xf>
    <xf numFmtId="0" fontId="73" fillId="0" borderId="31" xfId="50" applyFont="1" applyBorder="1" applyAlignment="1">
      <alignment vertical="center"/>
    </xf>
    <xf numFmtId="0" fontId="73" fillId="0" borderId="6" xfId="50" applyFont="1" applyBorder="1" applyAlignment="1">
      <alignment vertical="center"/>
    </xf>
    <xf numFmtId="0" fontId="73" fillId="0" borderId="6" xfId="50" applyFont="1" applyFill="1" applyBorder="1" applyAlignment="1">
      <alignment horizontal="center" vertical="center"/>
    </xf>
    <xf numFmtId="0" fontId="73" fillId="0" borderId="45" xfId="50" applyFont="1" applyBorder="1" applyAlignment="1">
      <alignment horizontal="left" vertical="center"/>
    </xf>
    <xf numFmtId="0" fontId="73" fillId="0" borderId="30" xfId="50" applyFont="1" applyBorder="1" applyAlignment="1">
      <alignment horizontal="left" vertical="center"/>
    </xf>
    <xf numFmtId="0" fontId="73" fillId="0" borderId="29" xfId="50" applyFont="1" applyBorder="1" applyAlignment="1">
      <alignment horizontal="left" vertical="center"/>
    </xf>
    <xf numFmtId="0" fontId="73" fillId="0" borderId="27" xfId="50" applyFont="1" applyBorder="1" applyAlignment="1">
      <alignment horizontal="center" vertical="center"/>
    </xf>
    <xf numFmtId="0" fontId="75" fillId="0" borderId="28" xfId="50" applyFont="1" applyBorder="1" applyAlignment="1">
      <alignment horizontal="left" vertical="center"/>
    </xf>
    <xf numFmtId="0" fontId="75" fillId="0" borderId="27" xfId="50" applyFont="1" applyBorder="1" applyAlignment="1">
      <alignment horizontal="left" vertical="center"/>
    </xf>
    <xf numFmtId="0" fontId="73" fillId="0" borderId="52" xfId="50" applyFont="1" applyBorder="1" applyAlignment="1">
      <alignment vertical="center"/>
    </xf>
    <xf numFmtId="0" fontId="73" fillId="0" borderId="2" xfId="50" applyFont="1" applyBorder="1" applyAlignment="1">
      <alignment vertical="center"/>
    </xf>
    <xf numFmtId="0" fontId="75" fillId="0" borderId="52" xfId="50" applyFont="1" applyBorder="1" applyAlignment="1">
      <alignment vertical="center"/>
    </xf>
    <xf numFmtId="0" fontId="75" fillId="0" borderId="2" xfId="50" applyFont="1" applyBorder="1" applyAlignment="1">
      <alignment vertical="center"/>
    </xf>
    <xf numFmtId="0" fontId="75" fillId="0" borderId="2" xfId="50" applyFont="1" applyFill="1" applyBorder="1" applyAlignment="1">
      <alignment horizontal="center" vertical="center"/>
    </xf>
    <xf numFmtId="0" fontId="75" fillId="0" borderId="25" xfId="50" applyFont="1" applyBorder="1" applyAlignment="1">
      <alignment vertical="center" wrapText="1"/>
    </xf>
    <xf numFmtId="0" fontId="75" fillId="0" borderId="7" xfId="50" applyFont="1" applyBorder="1" applyAlignment="1">
      <alignment vertical="center" wrapText="1"/>
    </xf>
    <xf numFmtId="0" fontId="75" fillId="0" borderId="3" xfId="50" applyFont="1" applyBorder="1" applyAlignment="1">
      <alignment vertical="center" wrapText="1"/>
    </xf>
    <xf numFmtId="0" fontId="75" fillId="0" borderId="1" xfId="50" applyFont="1" applyFill="1" applyBorder="1" applyAlignment="1">
      <alignment horizontal="center" vertical="center"/>
    </xf>
    <xf numFmtId="0" fontId="75" fillId="0" borderId="53" xfId="50" applyFont="1" applyBorder="1" applyAlignment="1">
      <alignment vertical="center"/>
    </xf>
    <xf numFmtId="0" fontId="75" fillId="0" borderId="54" xfId="50" applyFont="1" applyBorder="1" applyAlignment="1">
      <alignment vertical="center"/>
    </xf>
    <xf numFmtId="0" fontId="75" fillId="0" borderId="55" xfId="50" applyFont="1" applyBorder="1" applyAlignment="1">
      <alignment vertical="center"/>
    </xf>
    <xf numFmtId="0" fontId="75" fillId="0" borderId="23" xfId="50" applyFont="1" applyFill="1" applyBorder="1" applyAlignment="1">
      <alignment horizontal="center" vertical="center"/>
    </xf>
    <xf numFmtId="0" fontId="75" fillId="0" borderId="26" xfId="50" applyFont="1" applyBorder="1" applyAlignment="1">
      <alignment vertical="center"/>
    </xf>
    <xf numFmtId="0" fontId="75" fillId="0" borderId="1" xfId="50" applyFont="1" applyBorder="1" applyAlignment="1">
      <alignment vertical="center"/>
    </xf>
    <xf numFmtId="0" fontId="73" fillId="0" borderId="1" xfId="50" applyFont="1" applyFill="1" applyBorder="1" applyAlignment="1">
      <alignment horizontal="center"/>
    </xf>
    <xf numFmtId="0" fontId="75" fillId="0" borderId="1" xfId="50" applyFont="1" applyFill="1" applyBorder="1" applyAlignment="1">
      <alignment horizontal="center"/>
    </xf>
    <xf numFmtId="0" fontId="75" fillId="0" borderId="25" xfId="50" applyFont="1" applyBorder="1" applyAlignment="1">
      <alignment horizontal="left" vertical="top"/>
    </xf>
    <xf numFmtId="0" fontId="75" fillId="0" borderId="7" xfId="50" applyFont="1" applyBorder="1" applyAlignment="1">
      <alignment horizontal="left" vertical="top"/>
    </xf>
    <xf numFmtId="0" fontId="75" fillId="0" borderId="3" xfId="50" applyFont="1" applyBorder="1" applyAlignment="1">
      <alignment horizontal="left" vertical="top"/>
    </xf>
    <xf numFmtId="0" fontId="75" fillId="0" borderId="4" xfId="50" applyFont="1" applyFill="1" applyBorder="1" applyAlignment="1">
      <alignment horizontal="center" vertical="center"/>
    </xf>
    <xf numFmtId="0" fontId="75" fillId="0" borderId="3" xfId="50" applyFont="1" applyFill="1" applyBorder="1" applyAlignment="1">
      <alignment horizontal="center" vertical="center"/>
    </xf>
    <xf numFmtId="0" fontId="75" fillId="0" borderId="4" xfId="50" applyFont="1" applyFill="1" applyBorder="1" applyAlignment="1">
      <alignment horizontal="center"/>
    </xf>
    <xf numFmtId="0" fontId="75" fillId="0" borderId="3" xfId="50" applyFont="1" applyFill="1" applyBorder="1" applyAlignment="1">
      <alignment horizontal="center"/>
    </xf>
    <xf numFmtId="0" fontId="75" fillId="0" borderId="56" xfId="50" applyFont="1" applyFill="1" applyBorder="1" applyAlignment="1">
      <alignment horizontal="center" vertical="center"/>
    </xf>
    <xf numFmtId="0" fontId="75" fillId="0" borderId="55" xfId="50" applyFont="1" applyFill="1" applyBorder="1" applyAlignment="1">
      <alignment horizontal="center" vertical="center"/>
    </xf>
    <xf numFmtId="0" fontId="75" fillId="0" borderId="56" xfId="50" applyFont="1" applyFill="1" applyBorder="1" applyAlignment="1">
      <alignment horizontal="center"/>
    </xf>
    <xf numFmtId="0" fontId="75" fillId="0" borderId="55" xfId="50" applyFont="1" applyFill="1" applyBorder="1" applyAlignment="1">
      <alignment horizontal="center"/>
    </xf>
    <xf numFmtId="0" fontId="43" fillId="24" borderId="0" xfId="2" applyFont="1" applyFill="1" applyAlignment="1">
      <alignment horizontal="center" vertical="top" wrapText="1"/>
    </xf>
    <xf numFmtId="0" fontId="43" fillId="24" borderId="1" xfId="2" applyFont="1" applyFill="1" applyBorder="1" applyAlignment="1">
      <alignment horizontal="center" vertical="center" wrapText="1"/>
    </xf>
    <xf numFmtId="0" fontId="43" fillId="24" borderId="1" xfId="2" applyNumberFormat="1" applyFont="1" applyFill="1" applyBorder="1" applyAlignment="1">
      <alignment horizontal="center" vertical="center" wrapText="1"/>
    </xf>
    <xf numFmtId="0" fontId="43" fillId="24" borderId="1" xfId="0" applyFont="1" applyFill="1" applyBorder="1" applyAlignment="1">
      <alignment horizontal="center" vertical="center" wrapText="1"/>
    </xf>
    <xf numFmtId="0" fontId="43" fillId="24" borderId="10" xfId="2" applyNumberFormat="1" applyFont="1" applyFill="1" applyBorder="1" applyAlignment="1">
      <alignment horizontal="center" vertical="center" wrapText="1"/>
    </xf>
    <xf numFmtId="0" fontId="43" fillId="24" borderId="6" xfId="2" applyNumberFormat="1" applyFont="1" applyFill="1" applyBorder="1" applyAlignment="1">
      <alignment horizontal="center" vertical="center" wrapText="1"/>
    </xf>
    <xf numFmtId="0" fontId="43" fillId="24" borderId="2" xfId="2" applyNumberFormat="1" applyFont="1" applyFill="1" applyBorder="1" applyAlignment="1">
      <alignment horizontal="center" vertical="center" wrapText="1"/>
    </xf>
    <xf numFmtId="0" fontId="43" fillId="24" borderId="1" xfId="2" applyFont="1" applyFill="1" applyBorder="1" applyAlignment="1">
      <alignment horizontal="center" vertical="center"/>
    </xf>
    <xf numFmtId="0" fontId="43" fillId="24" borderId="2" xfId="2" applyFont="1" applyFill="1" applyBorder="1" applyAlignment="1">
      <alignment horizontal="center" vertical="center" wrapText="1"/>
    </xf>
    <xf numFmtId="0" fontId="43" fillId="24" borderId="22" xfId="2" applyFont="1" applyFill="1" applyBorder="1" applyAlignment="1">
      <alignment horizontal="center" vertical="center" wrapText="1"/>
    </xf>
    <xf numFmtId="0" fontId="43" fillId="24" borderId="21" xfId="2" applyFont="1" applyFill="1" applyBorder="1" applyAlignment="1">
      <alignment horizontal="center" vertical="center" wrapText="1"/>
    </xf>
    <xf numFmtId="0" fontId="43" fillId="0" borderId="10" xfId="41" applyFont="1" applyFill="1" applyBorder="1" applyAlignment="1">
      <alignment horizontal="center" vertical="center" wrapText="1"/>
    </xf>
    <xf numFmtId="0" fontId="43" fillId="0" borderId="6" xfId="41" applyFont="1" applyFill="1" applyBorder="1" applyAlignment="1">
      <alignment horizontal="center" vertical="center" wrapText="1"/>
    </xf>
    <xf numFmtId="0" fontId="43" fillId="0" borderId="2" xfId="41" applyFont="1" applyFill="1" applyBorder="1" applyAlignment="1">
      <alignment horizontal="center" vertical="center" wrapText="1"/>
    </xf>
    <xf numFmtId="0" fontId="43" fillId="0" borderId="1" xfId="41" applyFont="1" applyFill="1" applyBorder="1" applyAlignment="1">
      <alignment horizontal="center" vertical="center" wrapText="1"/>
    </xf>
    <xf numFmtId="0" fontId="43" fillId="0" borderId="1" xfId="41" applyFont="1" applyFill="1" applyBorder="1" applyAlignment="1">
      <alignment horizontal="center" vertical="center"/>
    </xf>
    <xf numFmtId="0" fontId="63" fillId="0" borderId="0" xfId="1" applyFont="1" applyAlignment="1">
      <alignment horizontal="center" vertical="center" wrapText="1"/>
    </xf>
    <xf numFmtId="0" fontId="11" fillId="0" borderId="0" xfId="2" applyFont="1" applyFill="1" applyAlignment="1">
      <alignment horizontal="center"/>
    </xf>
    <xf numFmtId="0" fontId="43" fillId="0" borderId="0" xfId="2" applyFont="1" applyFill="1" applyAlignment="1">
      <alignment horizontal="center"/>
    </xf>
    <xf numFmtId="0" fontId="43" fillId="0" borderId="4" xfId="41" applyFont="1" applyFill="1" applyBorder="1" applyAlignment="1">
      <alignment horizontal="center" vertical="center" wrapText="1"/>
    </xf>
    <xf numFmtId="0" fontId="43" fillId="0" borderId="3" xfId="41" applyFont="1" applyFill="1" applyBorder="1" applyAlignment="1">
      <alignment horizontal="center" vertical="center" wrapText="1"/>
    </xf>
    <xf numFmtId="0" fontId="43" fillId="0" borderId="9" xfId="52" applyFont="1" applyFill="1" applyBorder="1" applyAlignment="1">
      <alignment horizontal="center" vertical="center" wrapText="1"/>
    </xf>
    <xf numFmtId="0" fontId="43" fillId="0" borderId="57" xfId="52" applyFont="1" applyFill="1" applyBorder="1" applyAlignment="1">
      <alignment horizontal="center" vertical="center" wrapText="1"/>
    </xf>
    <xf numFmtId="0" fontId="0" fillId="0" borderId="22" xfId="0" applyBorder="1" applyAlignment="1">
      <alignment horizontal="center" vertical="center" wrapText="1"/>
    </xf>
    <xf numFmtId="0" fontId="0" fillId="0" borderId="20" xfId="0" applyBorder="1" applyAlignment="1">
      <alignment horizontal="center" vertical="center" wrapText="1"/>
    </xf>
    <xf numFmtId="0" fontId="43" fillId="0" borderId="4" xfId="52" applyFont="1" applyFill="1" applyBorder="1" applyAlignment="1">
      <alignment horizontal="center" vertical="center"/>
    </xf>
    <xf numFmtId="0" fontId="43" fillId="0" borderId="7" xfId="52" applyFont="1" applyFill="1" applyBorder="1" applyAlignment="1">
      <alignment horizontal="center" vertical="center"/>
    </xf>
    <xf numFmtId="0" fontId="36" fillId="0" borderId="0" xfId="49" applyFont="1" applyAlignment="1">
      <alignment horizontal="center"/>
    </xf>
    <xf numFmtId="0" fontId="36" fillId="0" borderId="0" xfId="49" applyFont="1" applyFill="1" applyAlignment="1">
      <alignment horizontal="center"/>
    </xf>
    <xf numFmtId="0" fontId="39" fillId="0" borderId="0" xfId="49" applyFont="1" applyFill="1" applyBorder="1" applyAlignment="1">
      <alignment horizontal="center"/>
    </xf>
    <xf numFmtId="0" fontId="40" fillId="0" borderId="38" xfId="49" applyFont="1" applyFill="1" applyBorder="1" applyAlignment="1">
      <alignment horizontal="center" vertical="center" wrapText="1"/>
    </xf>
    <xf numFmtId="0" fontId="40" fillId="0" borderId="31" xfId="49" applyFont="1" applyFill="1" applyBorder="1" applyAlignment="1">
      <alignment horizontal="center" vertical="center" wrapText="1"/>
    </xf>
    <xf numFmtId="0" fontId="40" fillId="0" borderId="40" xfId="49" applyFont="1" applyFill="1" applyBorder="1" applyAlignment="1">
      <alignment horizontal="center" vertical="center" wrapText="1"/>
    </xf>
    <xf numFmtId="0" fontId="40" fillId="0" borderId="6" xfId="49" applyFont="1" applyFill="1" applyBorder="1" applyAlignment="1">
      <alignment horizontal="center" vertical="center" wrapText="1"/>
    </xf>
    <xf numFmtId="0" fontId="40" fillId="0" borderId="39" xfId="49" applyFont="1" applyFill="1" applyBorder="1" applyAlignment="1">
      <alignment horizontal="center" vertical="center" wrapText="1"/>
    </xf>
    <xf numFmtId="0" fontId="40" fillId="0" borderId="5" xfId="49" applyFont="1" applyFill="1" applyBorder="1" applyAlignment="1">
      <alignment horizontal="center" vertical="center" wrapText="1"/>
    </xf>
    <xf numFmtId="0" fontId="40" fillId="0" borderId="41" xfId="49" applyFont="1" applyFill="1" applyBorder="1" applyAlignment="1">
      <alignment horizontal="center" vertical="center" wrapText="1"/>
    </xf>
    <xf numFmtId="0" fontId="40" fillId="0" borderId="30" xfId="49" applyFont="1" applyFill="1" applyBorder="1" applyAlignment="1">
      <alignment horizontal="center" vertical="center" wrapText="1"/>
    </xf>
    <xf numFmtId="0" fontId="40" fillId="0" borderId="29" xfId="49" applyFont="1" applyFill="1" applyBorder="1" applyAlignment="1">
      <alignment horizontal="center" vertical="center" wrapText="1"/>
    </xf>
    <xf numFmtId="0" fontId="40" fillId="0" borderId="27" xfId="49" applyFont="1" applyFill="1" applyBorder="1" applyAlignment="1">
      <alignment horizontal="center" vertical="center" wrapText="1"/>
    </xf>
    <xf numFmtId="0" fontId="40" fillId="0" borderId="1" xfId="49" applyFont="1" applyFill="1" applyBorder="1" applyAlignment="1">
      <alignment horizontal="center" vertical="center" wrapText="1"/>
    </xf>
    <xf numFmtId="0" fontId="40" fillId="0" borderId="10" xfId="49" applyFont="1" applyFill="1" applyBorder="1" applyAlignment="1">
      <alignment horizontal="center" vertical="center" wrapText="1"/>
    </xf>
    <xf numFmtId="0" fontId="40" fillId="0" borderId="27" xfId="49" applyFont="1" applyFill="1" applyBorder="1" applyAlignment="1">
      <alignment horizontal="center" vertical="center" textRotation="90" wrapText="1"/>
    </xf>
    <xf numFmtId="0" fontId="40" fillId="0" borderId="1" xfId="49" applyFont="1" applyFill="1" applyBorder="1" applyAlignment="1">
      <alignment horizontal="center" vertical="center" textRotation="90" wrapText="1"/>
    </xf>
    <xf numFmtId="0" fontId="40" fillId="0" borderId="10" xfId="49" applyFont="1" applyFill="1" applyBorder="1" applyAlignment="1">
      <alignment horizontal="center" vertical="center" textRotation="90" wrapText="1"/>
    </xf>
    <xf numFmtId="0" fontId="43" fillId="0" borderId="10" xfId="49" applyFont="1" applyFill="1" applyBorder="1" applyAlignment="1" applyProtection="1">
      <alignment horizontal="center" vertical="center" wrapText="1"/>
    </xf>
    <xf numFmtId="0" fontId="43" fillId="0" borderId="6" xfId="49" applyFont="1" applyFill="1" applyBorder="1" applyAlignment="1" applyProtection="1">
      <alignment horizontal="center" vertical="center" wrapText="1"/>
    </xf>
    <xf numFmtId="0" fontId="51" fillId="0" borderId="42" xfId="49" applyFont="1" applyFill="1" applyBorder="1" applyAlignment="1">
      <alignment horizontal="center" vertical="center" wrapText="1"/>
    </xf>
    <xf numFmtId="0" fontId="39" fillId="0" borderId="43" xfId="49" applyFont="1" applyFill="1" applyBorder="1" applyAlignment="1">
      <alignment horizontal="center" vertical="center" wrapText="1"/>
    </xf>
    <xf numFmtId="0" fontId="39" fillId="0" borderId="44" xfId="49" applyFont="1" applyFill="1" applyBorder="1" applyAlignment="1">
      <alignment horizontal="center" vertical="center" wrapText="1"/>
    </xf>
    <xf numFmtId="0" fontId="40" fillId="0" borderId="6" xfId="49" applyFont="1" applyFill="1" applyBorder="1" applyAlignment="1">
      <alignment horizontal="center" vertical="center" textRotation="90" wrapText="1"/>
    </xf>
    <xf numFmtId="0" fontId="44" fillId="0" borderId="10" xfId="45" applyFont="1" applyFill="1" applyBorder="1" applyAlignment="1">
      <alignment horizontal="center" vertical="center" textRotation="90" wrapText="1"/>
    </xf>
    <xf numFmtId="0" fontId="44" fillId="0" borderId="6" xfId="45" applyFont="1" applyFill="1" applyBorder="1" applyAlignment="1">
      <alignment horizontal="center" vertical="center" textRotation="90" wrapText="1"/>
    </xf>
    <xf numFmtId="0" fontId="40" fillId="0" borderId="10" xfId="49" applyFont="1" applyFill="1" applyBorder="1" applyAlignment="1">
      <alignment horizontal="center" vertical="center"/>
    </xf>
    <xf numFmtId="0" fontId="40" fillId="0" borderId="6" xfId="49" applyFont="1" applyFill="1" applyBorder="1" applyAlignment="1">
      <alignment horizontal="center" vertical="center"/>
    </xf>
    <xf numFmtId="0" fontId="43" fillId="0" borderId="10" xfId="2" applyFont="1" applyFill="1" applyBorder="1" applyAlignment="1">
      <alignment horizontal="center" vertical="center" textRotation="90" wrapText="1"/>
    </xf>
    <xf numFmtId="0" fontId="43" fillId="0" borderId="6" xfId="2" applyFont="1" applyFill="1" applyBorder="1" applyAlignment="1">
      <alignment horizontal="center" vertical="center" textRotation="90" wrapText="1"/>
    </xf>
    <xf numFmtId="0" fontId="43" fillId="0" borderId="27" xfId="49" applyFont="1" applyFill="1" applyBorder="1" applyAlignment="1" applyProtection="1">
      <alignment horizontal="center" vertical="center" textRotation="90" wrapText="1"/>
    </xf>
    <xf numFmtId="0" fontId="9" fillId="0" borderId="0" xfId="1" applyFont="1" applyAlignment="1">
      <alignment horizontal="center" vertical="center" wrapText="1"/>
    </xf>
    <xf numFmtId="0" fontId="42" fillId="0" borderId="0" xfId="2" applyFont="1" applyFill="1" applyAlignment="1">
      <alignment horizontal="center" wrapText="1"/>
    </xf>
    <xf numFmtId="0" fontId="42" fillId="0" borderId="0" xfId="2" applyFont="1" applyFill="1" applyAlignment="1">
      <alignment horizontal="center"/>
    </xf>
    <xf numFmtId="0" fontId="49" fillId="0" borderId="0" xfId="2" applyFont="1" applyFill="1" applyAlignment="1">
      <alignment horizontal="center"/>
    </xf>
  </cellXfs>
  <cellStyles count="109">
    <cellStyle name=" 1" xfId="67"/>
    <cellStyle name=" 1 2" xfId="68"/>
    <cellStyle name="20% - Акцент1 2" xfId="4"/>
    <cellStyle name="20% - Акцент2 2" xfId="5"/>
    <cellStyle name="20% - Акцент3 2" xfId="6"/>
    <cellStyle name="20% - Акцент4 2" xfId="7"/>
    <cellStyle name="20% - Акцент5 2" xfId="8"/>
    <cellStyle name="20% - Акцент6 2" xfId="9"/>
    <cellStyle name="40% - Акцент1 2" xfId="10"/>
    <cellStyle name="40% - Акцент2 2" xfId="11"/>
    <cellStyle name="40% - Акцент3 2" xfId="12"/>
    <cellStyle name="40% - Акцент4 2" xfId="13"/>
    <cellStyle name="40% - Акцент5 2" xfId="14"/>
    <cellStyle name="40% - Акцент6 2" xfId="15"/>
    <cellStyle name="60% - Акцент1 2" xfId="16"/>
    <cellStyle name="60% - Акцент2 2" xfId="17"/>
    <cellStyle name="60% - Акцент3 2" xfId="18"/>
    <cellStyle name="60% - Акцент4 2" xfId="19"/>
    <cellStyle name="60% - Акцент5 2" xfId="20"/>
    <cellStyle name="60% - Акцент6 2" xfId="21"/>
    <cellStyle name="Normal 2" xfId="22"/>
    <cellStyle name="Акцент1 2" xfId="23"/>
    <cellStyle name="Акцент2 2" xfId="24"/>
    <cellStyle name="Акцент3 2" xfId="25"/>
    <cellStyle name="Акцент4 2" xfId="26"/>
    <cellStyle name="Акцент5 2" xfId="27"/>
    <cellStyle name="Акцент6 2" xfId="28"/>
    <cellStyle name="Ввод  2" xfId="29"/>
    <cellStyle name="Вывод 2" xfId="30"/>
    <cellStyle name="Вычисление 2" xfId="31"/>
    <cellStyle name="Заголовок 1 2" xfId="32"/>
    <cellStyle name="Заголовок 2 2" xfId="33"/>
    <cellStyle name="Заголовок 3 2" xfId="34"/>
    <cellStyle name="Заголовок 4 2" xfId="35"/>
    <cellStyle name="Итог 2" xfId="36"/>
    <cellStyle name="Контрольная ячейка 2" xfId="37"/>
    <cellStyle name="Название 2" xfId="38"/>
    <cellStyle name="Нейтральный 2" xfId="39"/>
    <cellStyle name="Обычный" xfId="0" builtinId="0"/>
    <cellStyle name="Обычный 10" xfId="69"/>
    <cellStyle name="Обычный 10 2 2 3" xfId="70"/>
    <cellStyle name="Обычный 11" xfId="71"/>
    <cellStyle name="Обычный 11 3" xfId="104"/>
    <cellStyle name="Обычный 12" xfId="72"/>
    <cellStyle name="Обычный 12 2" xfId="40"/>
    <cellStyle name="Обычный 13" xfId="96"/>
    <cellStyle name="Обычный 13 2" xfId="97"/>
    <cellStyle name="Обычный 14" xfId="73"/>
    <cellStyle name="Обычный 15" xfId="98"/>
    <cellStyle name="Обычный 16" xfId="99"/>
    <cellStyle name="Обычный 2" xfId="3"/>
    <cellStyle name="Обычный 2 10" xfId="75"/>
    <cellStyle name="Обычный 2 2" xfId="62"/>
    <cellStyle name="Обычный 2 3" xfId="76"/>
    <cellStyle name="Обычный 2 3 2" xfId="103"/>
    <cellStyle name="Обычный 2 4" xfId="77"/>
    <cellStyle name="Обычный 2 4 2" xfId="78"/>
    <cellStyle name="Обычный 2 5" xfId="74"/>
    <cellStyle name="Обычный 2 6" xfId="102"/>
    <cellStyle name="Обычный 3" xfId="2"/>
    <cellStyle name="Обычный 3 2" xfId="41"/>
    <cellStyle name="Обычный 3 2 2 2" xfId="42"/>
    <cellStyle name="Обычный 3 21" xfId="63"/>
    <cellStyle name="Обычный 3 3" xfId="80"/>
    <cellStyle name="Обычный 3 3 2" xfId="81"/>
    <cellStyle name="Обычный 3 4" xfId="79"/>
    <cellStyle name="Обычный 4" xfId="43"/>
    <cellStyle name="Обычный 4 2" xfId="44"/>
    <cellStyle name="Обычный 4 3" xfId="82"/>
    <cellStyle name="Обычный 5" xfId="45"/>
    <cellStyle name="Обычный 5 2" xfId="83"/>
    <cellStyle name="Обычный 5 4" xfId="101"/>
    <cellStyle name="Обычный 6" xfId="46"/>
    <cellStyle name="Обычный 6 2" xfId="47"/>
    <cellStyle name="Обычный 6 2 2" xfId="48"/>
    <cellStyle name="Обычный 6 2 3" xfId="49"/>
    <cellStyle name="Обычный 6 2 4" xfId="85"/>
    <cellStyle name="Обычный 6 3" xfId="84"/>
    <cellStyle name="Обычный 7" xfId="1"/>
    <cellStyle name="Обычный 7 2" xfId="50"/>
    <cellStyle name="Обычный 7 2 2" xfId="87"/>
    <cellStyle name="Обычный 7 3" xfId="86"/>
    <cellStyle name="Обычный 7 3 2" xfId="108"/>
    <cellStyle name="Обычный 8" xfId="51"/>
    <cellStyle name="Обычный 8 2" xfId="88"/>
    <cellStyle name="Обычный 9" xfId="89"/>
    <cellStyle name="Обычный_ТП и Р СарГЭС (1-4)" xfId="107"/>
    <cellStyle name="Обычный_Форматы по компаниям_last" xfId="52"/>
    <cellStyle name="Плохой 2" xfId="53"/>
    <cellStyle name="Пояснение 2" xfId="54"/>
    <cellStyle name="Примечание 2" xfId="55"/>
    <cellStyle name="Процентный 2" xfId="64"/>
    <cellStyle name="Процентный 3" xfId="65"/>
    <cellStyle name="Связанная ячейка 2" xfId="56"/>
    <cellStyle name="Стиль 1" xfId="66"/>
    <cellStyle name="Стиль 1 10" xfId="90"/>
    <cellStyle name="Текст предупреждения 2" xfId="57"/>
    <cellStyle name="Финансовый 2" xfId="58"/>
    <cellStyle name="Финансовый 2 2" xfId="92"/>
    <cellStyle name="Финансовый 2 2 2" xfId="93"/>
    <cellStyle name="Финансовый 2 2 2 2 2" xfId="59"/>
    <cellStyle name="Финансовый 2 3" xfId="94"/>
    <cellStyle name="Финансовый 2 4" xfId="91"/>
    <cellStyle name="Финансовый 24 3" xfId="100"/>
    <cellStyle name="Финансовый 3" xfId="60"/>
    <cellStyle name="Финансовый 4" xfId="95"/>
    <cellStyle name="Финансовый 4 2" xfId="105"/>
    <cellStyle name="Финансовый 5" xfId="106"/>
    <cellStyle name="Хороший 2" xfId="6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externalLink" Target="externalLinks/externalLink1.xml"/><Relationship Id="rId18" Type="http://schemas.openxmlformats.org/officeDocument/2006/relationships/externalLink" Target="externalLinks/externalLink6.xml"/><Relationship Id="rId26" Type="http://schemas.openxmlformats.org/officeDocument/2006/relationships/externalLink" Target="externalLinks/externalLink14.xml"/><Relationship Id="rId3" Type="http://schemas.openxmlformats.org/officeDocument/2006/relationships/worksheet" Target="worksheets/sheet3.xml"/><Relationship Id="rId21" Type="http://schemas.openxmlformats.org/officeDocument/2006/relationships/externalLink" Target="externalLinks/externalLink9.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externalLink" Target="externalLinks/externalLink5.xml"/><Relationship Id="rId25" Type="http://schemas.openxmlformats.org/officeDocument/2006/relationships/externalLink" Target="externalLinks/externalLink13.xml"/><Relationship Id="rId33" Type="http://schemas.openxmlformats.org/officeDocument/2006/relationships/calcChain" Target="calcChain.xml"/><Relationship Id="rId2" Type="http://schemas.openxmlformats.org/officeDocument/2006/relationships/worksheet" Target="worksheets/sheet2.xml"/><Relationship Id="rId16" Type="http://schemas.openxmlformats.org/officeDocument/2006/relationships/externalLink" Target="externalLinks/externalLink4.xml"/><Relationship Id="rId20" Type="http://schemas.openxmlformats.org/officeDocument/2006/relationships/externalLink" Target="externalLinks/externalLink8.xml"/><Relationship Id="rId29" Type="http://schemas.openxmlformats.org/officeDocument/2006/relationships/externalLink" Target="externalLinks/externalLink17.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externalLink" Target="externalLinks/externalLink12.xml"/><Relationship Id="rId32" Type="http://schemas.openxmlformats.org/officeDocument/2006/relationships/sharedStrings" Target="sharedStrings.xml"/><Relationship Id="rId5" Type="http://schemas.openxmlformats.org/officeDocument/2006/relationships/worksheet" Target="worksheets/sheet5.xml"/><Relationship Id="rId15" Type="http://schemas.openxmlformats.org/officeDocument/2006/relationships/externalLink" Target="externalLinks/externalLink3.xml"/><Relationship Id="rId23" Type="http://schemas.openxmlformats.org/officeDocument/2006/relationships/externalLink" Target="externalLinks/externalLink11.xml"/><Relationship Id="rId28" Type="http://schemas.openxmlformats.org/officeDocument/2006/relationships/externalLink" Target="externalLinks/externalLink16.xml"/><Relationship Id="rId10" Type="http://schemas.openxmlformats.org/officeDocument/2006/relationships/worksheet" Target="worksheets/sheet10.xml"/><Relationship Id="rId19" Type="http://schemas.openxmlformats.org/officeDocument/2006/relationships/externalLink" Target="externalLinks/externalLink7.xml"/><Relationship Id="rId31" Type="http://schemas.openxmlformats.org/officeDocument/2006/relationships/styles" Target="styles.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externalLink" Target="externalLinks/externalLink2.xml"/><Relationship Id="rId22" Type="http://schemas.openxmlformats.org/officeDocument/2006/relationships/externalLink" Target="externalLinks/externalLink10.xml"/><Relationship Id="rId27" Type="http://schemas.openxmlformats.org/officeDocument/2006/relationships/externalLink" Target="externalLinks/externalLink15.xml"/><Relationship Id="rId30" Type="http://schemas.openxmlformats.org/officeDocument/2006/relationships/theme" Target="theme/theme1.xml"/></Relationships>
</file>

<file path=xl/charts/_rels/chart1.xml.rels><?xml version="1.0" encoding="UTF-8" standalone="yes"?>
<Relationships xmlns="http://schemas.openxmlformats.org/package/2006/relationships"><Relationship Id="rId1" Type="http://schemas.openxmlformats.org/officeDocument/2006/relationships/chartUserShapes" Target="../drawings/drawing2.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lgn="r">
              <a:defRPr sz="800"/>
            </a:pPr>
            <a:r>
              <a:rPr lang="ru-RU" sz="800"/>
              <a:t>Денежный поток на собственный капитал</a:t>
            </a:r>
            <a:r>
              <a:rPr lang="ru-RU" sz="800" baseline="0"/>
              <a:t>, руб.</a:t>
            </a:r>
          </a:p>
        </c:rich>
      </c:tx>
      <c:layout>
        <c:manualLayout>
          <c:xMode val="edge"/>
          <c:yMode val="edge"/>
          <c:x val="1.8229049493813303E-2"/>
          <c:y val="1.8908861030257896E-2"/>
        </c:manualLayout>
      </c:layout>
      <c:overlay val="0"/>
      <c:spPr>
        <a:noFill/>
        <a:ln w="25400">
          <a:noFill/>
        </a:ln>
      </c:spPr>
    </c:title>
    <c:autoTitleDeleted val="0"/>
    <c:plotArea>
      <c:layout>
        <c:manualLayout>
          <c:layoutTarget val="inner"/>
          <c:xMode val="edge"/>
          <c:yMode val="edge"/>
          <c:x val="0.17982942779634678"/>
          <c:y val="9.9557370143548388E-2"/>
          <c:w val="0.77652950922849184"/>
          <c:h val="0.80442543447501702"/>
        </c:manualLayout>
      </c:layout>
      <c:lineChart>
        <c:grouping val="standard"/>
        <c:varyColors val="0"/>
        <c:ser>
          <c:idx val="6"/>
          <c:order val="0"/>
          <c:tx>
            <c:v>Накопленный чистый денежный поток</c:v>
          </c:tx>
          <c:spPr>
            <a:ln>
              <a:prstDash val="sysDash"/>
            </a:ln>
          </c:spPr>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-265258212.57142866</c:v>
              </c:pt>
              <c:pt idx="1">
                <c:v>-69335094.857142895</c:v>
              </c:pt>
              <c:pt idx="2">
                <c:v>181736262.47885728</c:v>
              </c:pt>
              <c:pt idx="3">
                <c:v>511337418.11587286</c:v>
              </c:pt>
              <c:pt idx="4">
                <c:v>1038486045.7635219</c:v>
              </c:pt>
              <c:pt idx="5">
                <c:v>1889528962.3941147</c:v>
              </c:pt>
              <c:pt idx="6">
                <c:v>3279395678.5361924</c:v>
              </c:pt>
              <c:pt idx="7">
                <c:v>5750544752.124074</c:v>
              </c:pt>
              <c:pt idx="8">
                <c:v>9919805125.5584641</c:v>
              </c:pt>
              <c:pt idx="9">
                <c:v>17369284731.507572</c:v>
              </c:pt>
            </c:numLit>
          </c:val>
          <c:smooth val="0"/>
          <c:extLst>
            <c:ext xmlns:c16="http://schemas.microsoft.com/office/drawing/2014/chart" uri="{C3380CC4-5D6E-409C-BE32-E72D297353CC}">
              <c16:uniqueId val="{00000000-F21A-4BDD-9D9A-07C5AACA6BF0}"/>
            </c:ext>
          </c:extLst>
        </c:ser>
        <c:ser>
          <c:idx val="7"/>
          <c:order val="1"/>
          <c:tx>
            <c:v>Дисконтированный поток нарастающим итогом</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-250087841.16623992</c:v>
              </c:pt>
              <c:pt idx="1">
                <c:v>-85893986.20092833</c:v>
              </c:pt>
              <c:pt idx="2">
                <c:v>101137990.71060714</c:v>
              </c:pt>
              <c:pt idx="3">
                <c:v>319388314.74496007</c:v>
              </c:pt>
              <c:pt idx="4">
                <c:v>629663275.40429294</c:v>
              </c:pt>
              <c:pt idx="5">
                <c:v>1074922153.7088666</c:v>
              </c:pt>
              <c:pt idx="6">
                <c:v>1721292998.4208846</c:v>
              </c:pt>
              <c:pt idx="7">
                <c:v>2742832175.4774308</c:v>
              </c:pt>
              <c:pt idx="8">
                <c:v>4274845622.2075176</c:v>
              </c:pt>
              <c:pt idx="9">
                <c:v>6708040941.2248383</c:v>
              </c:pt>
            </c:numLit>
          </c:val>
          <c:smooth val="0"/>
          <c:extLst>
            <c:ext xmlns:c16="http://schemas.microsoft.com/office/drawing/2014/chart" uri="{C3380CC4-5D6E-409C-BE32-E72D297353CC}">
              <c16:uniqueId val="{00000001-F21A-4BDD-9D9A-07C5AACA6BF0}"/>
            </c:ext>
          </c:extLst>
        </c:ser>
        <c:dLbls>
          <c:showLegendKey val="0"/>
          <c:showVal val="0"/>
          <c:showCatName val="0"/>
          <c:showSerName val="0"/>
          <c:showPercent val="0"/>
          <c:showBubbleSize val="0"/>
        </c:dLbls>
        <c:smooth val="0"/>
        <c:axId val="656914912"/>
        <c:axId val="656910992"/>
      </c:lineChart>
      <c:catAx>
        <c:axId val="656914912"/>
        <c:scaling>
          <c:orientation val="minMax"/>
        </c:scaling>
        <c:delete val="0"/>
        <c:axPos val="b"/>
        <c:numFmt formatCode="General" sourceLinked="1"/>
        <c:majorTickMark val="out"/>
        <c:minorTickMark val="none"/>
        <c:tickLblPos val="nextTo"/>
        <c:crossAx val="656910992"/>
        <c:crosses val="autoZero"/>
        <c:auto val="1"/>
        <c:lblAlgn val="ctr"/>
        <c:lblOffset val="100"/>
        <c:noMultiLvlLbl val="0"/>
      </c:catAx>
      <c:valAx>
        <c:axId val="656910992"/>
        <c:scaling>
          <c:orientation val="minMax"/>
        </c:scaling>
        <c:delete val="0"/>
        <c:axPos val="l"/>
        <c:majorGridlines/>
        <c:numFmt formatCode="General" sourceLinked="1"/>
        <c:majorTickMark val="out"/>
        <c:minorTickMark val="none"/>
        <c:tickLblPos val="nextTo"/>
        <c:txPr>
          <a:bodyPr/>
          <a:lstStyle/>
          <a:p>
            <a:pPr>
              <a:defRPr sz="700"/>
            </a:pPr>
            <a:endParaRPr lang="ru-RU"/>
          </a:p>
        </c:txPr>
        <c:crossAx val="656914912"/>
        <c:crosses val="autoZero"/>
        <c:crossBetween val="between"/>
      </c:valAx>
    </c:plotArea>
    <c:legend>
      <c:legendPos val="r"/>
      <c:layout>
        <c:manualLayout>
          <c:xMode val="edge"/>
          <c:yMode val="edge"/>
          <c:x val="0.11011904761904723"/>
          <c:y val="0.92097802827402475"/>
          <c:w val="0.57228299587551557"/>
          <c:h val="7.6906500047817919E-2"/>
        </c:manualLayout>
      </c:layout>
      <c:overlay val="0"/>
      <c:txPr>
        <a:bodyPr/>
        <a:lstStyle/>
        <a:p>
          <a:pPr>
            <a:defRPr sz="800"/>
          </a:pPr>
          <a:endParaRPr lang="ru-RU"/>
        </a:p>
      </c:txPr>
    </c:legend>
    <c:plotVisOnly val="1"/>
    <c:dispBlanksAs val="zero"/>
    <c:showDLblsOverMax val="0"/>
  </c:chart>
  <c:spPr>
    <a:solidFill>
      <a:schemeClr val="accent3">
        <a:lumMod val="20000"/>
        <a:lumOff val="80000"/>
      </a:schemeClr>
    </a:solidFill>
  </c:spPr>
  <c:printSettings>
    <c:headerFooter/>
    <c:pageMargins b="0.75000000000000488" l="0.70000000000000062" r="0.70000000000000062" t="0.75000000000000488" header="0.30000000000000032" footer="0.30000000000000032"/>
    <c:pageSetup orientation="portrait"/>
  </c:printSettings>
  <c:userShapes r:id="rId1"/>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39</xdr:col>
      <xdr:colOff>0</xdr:colOff>
      <xdr:row>29</xdr:row>
      <xdr:rowOff>38099</xdr:rowOff>
    </xdr:from>
    <xdr:to>
      <xdr:col>44</xdr:col>
      <xdr:colOff>0</xdr:colOff>
      <xdr:row>45</xdr:row>
      <xdr:rowOff>95250</xdr:rowOff>
    </xdr:to>
    <xdr:graphicFrame macro="">
      <xdr:nvGraphicFramePr>
        <xdr:cNvPr id="3"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39</xdr:col>
      <xdr:colOff>756987</xdr:colOff>
      <xdr:row>42</xdr:row>
      <xdr:rowOff>185487</xdr:rowOff>
    </xdr:from>
    <xdr:to>
      <xdr:col>40</xdr:col>
      <xdr:colOff>49713</xdr:colOff>
      <xdr:row>42</xdr:row>
      <xdr:rowOff>185489</xdr:rowOff>
    </xdr:to>
    <xdr:cxnSp macro="">
      <xdr:nvCxnSpPr>
        <xdr:cNvPr id="4" name="Прямая соединительная линия 3"/>
        <xdr:cNvCxnSpPr/>
      </xdr:nvCxnSpPr>
      <xdr:spPr>
        <a:xfrm>
          <a:off x="5157537" y="9958137"/>
          <a:ext cx="197601" cy="2"/>
        </a:xfrm>
        <a:prstGeom prst="line">
          <a:avLst/>
        </a:prstGeom>
        <a:ln w="19050"/>
      </xdr:spPr>
      <xdr:style>
        <a:lnRef idx="1">
          <a:schemeClr val="accent2"/>
        </a:lnRef>
        <a:fillRef idx="0">
          <a:schemeClr val="accent2"/>
        </a:fillRef>
        <a:effectRef idx="0">
          <a:schemeClr val="accent2"/>
        </a:effectRef>
        <a:fontRef idx="minor">
          <a:schemeClr val="tx1"/>
        </a:fontRef>
      </xdr:style>
    </xdr:cxnSp>
    <xdr:clientData/>
  </xdr:twoCellAnchor>
</xdr:wsDr>
</file>

<file path=xl/drawings/drawing2.xml><?xml version="1.0" encoding="utf-8"?>
<c:userShapes xmlns:c="http://schemas.openxmlformats.org/drawingml/2006/chart">
  <cdr:relSizeAnchor xmlns:cdr="http://schemas.openxmlformats.org/drawingml/2006/chartDrawing">
    <cdr:from>
      <cdr:x>0.7433</cdr:x>
      <cdr:y>0.90909</cdr:y>
    </cdr:from>
    <cdr:to>
      <cdr:x>0.90625</cdr:x>
      <cdr:y>0.96791</cdr:y>
    </cdr:to>
    <cdr:sp macro="" textlink="">
      <cdr:nvSpPr>
        <cdr:cNvPr id="2" name="TextBox 1"/>
        <cdr:cNvSpPr txBox="1"/>
      </cdr:nvSpPr>
      <cdr:spPr>
        <a:xfrm xmlns:a="http://schemas.openxmlformats.org/drawingml/2006/main">
          <a:off x="3171825" y="3238501"/>
          <a:ext cx="695325" cy="209550"/>
        </a:xfrm>
        <a:prstGeom xmlns:a="http://schemas.openxmlformats.org/drawingml/2006/main" prst="rect">
          <a:avLst/>
        </a:prstGeom>
      </cdr:spPr>
      <cdr:txBody>
        <a:bodyPr xmlns:a="http://schemas.openxmlformats.org/drawingml/2006/main" wrap="square" rtlCol="0"/>
        <a:lstStyle xmlns:a="http://schemas.openxmlformats.org/drawingml/2006/main"/>
        <a:p xmlns:a="http://schemas.openxmlformats.org/drawingml/2006/main">
          <a:r>
            <a:rPr lang="ru-RU" sz="800" b="1">
              <a:latin typeface="+mn-lt"/>
              <a:cs typeface="Arial" pitchFamily="34" charset="0"/>
            </a:rPr>
            <a:t>Период</a:t>
          </a:r>
        </a:p>
      </cdr:txBody>
    </cdr:sp>
  </cdr:relSizeAnchor>
</c:userShapes>
</file>

<file path=xl/externalLinks/_rels/externalLink1.xml.rels><?xml version="1.0" encoding="UTF-8" standalone="yes"?>
<Relationships xmlns="http://schemas.openxmlformats.org/package/2006/relationships"><Relationship Id="rId1" Type="http://schemas.openxmlformats.org/officeDocument/2006/relationships/externalLinkPath" Target="file:///C:\2014\&#1048;&#1055;&#1056;%202014-2019%204.02.2014\2.3%202014-2019\&#1056;&#1077;&#1082;&#1086;&#1085;&#1089;&#1090;&#1088;&#1091;&#1082;&#1094;&#1080;&#1103;%2021&#1058;%20&#1052;&#1077;&#1090;&#1077;&#1083;&#1077;&#1074;&#1086;%20AH.xls"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file:///\\Elektriki-172\d\WORK\&#1086;&#1073;&#1098;&#1077;&#1084;&#1099;%20&#1088;&#1072;&#1073;&#1086;&#1090;\&#1056;&#1072;&#1079;&#1085;&#1086;&#1077;\Zarplata_1\&#1044;&#1077;&#1085;&#1080;&#1089;\&#1089;&#1086;&#1093;&#1088;&#1072;&#1085;&#1080;&#1090;&#1100;.xls" TargetMode="External"/></Relationships>
</file>

<file path=xl/externalLinks/_rels/externalLink3.xml.rels><?xml version="1.0" encoding="UTF-8" standalone="yes"?>
<Relationships xmlns="http://schemas.openxmlformats.org/package/2006/relationships"><Relationship Id="rId1" Type="http://schemas.openxmlformats.org/officeDocument/2006/relationships/externalLinkPath" Target="file:///\\Server\&#1054;&#1073;&#1097;&#1080;&#1077;%20&#1087;&#1072;&#1087;&#1082;&#1080;\Documents%20and%20Settings\&#1040;&#1076;&#1084;&#1080;&#1085;&#1080;&#1089;&#1090;&#1088;&#1072;&#1090;&#1086;&#1088;\&#1056;&#1072;&#1073;&#1086;&#1095;&#1080;&#1081;%20&#1089;&#1090;&#1086;&#1083;\&#1050;&#1086;&#1084;&#1084;%20&#1087;&#1088;&#1077;&#1076;&#1083;%20&#1087;&#1086;%20&#1057;&#1077;&#1088;&#1086;&#1086;&#1095;&#1080;&#1089;&#1090;&#1082;&#1077;-%20&#1040;&#1083;&#1072;&#1090;&#1086;&#1088;&#1082;&#1072;\&#1050;&#1086;&#1084;%20%20&#1087;&#1088;&#1077;&#1076;&#1083;%20&#1087;&#1086;%20&#1057;&#1077;&#1088;&#1086;&#1086;&#1095;&#1080;&#1089;&#1090;&#1082;&#1077;%20&#1040;&#1083;&#1072;&#1090;&#1086;&#1088;&#1082;&#1072;.xls" TargetMode="External"/></Relationships>
</file>

<file path=xl/externalLinks/_rels/externalLink4.xml.rels><?xml version="1.0" encoding="UTF-8" standalone="yes"?>
<Relationships xmlns="http://schemas.openxmlformats.org/package/2006/relationships"><Relationship Id="rId1" Type="http://schemas.openxmlformats.org/officeDocument/2006/relationships/externalLinkPath" Target="file:///\\Sigma\110.&#1059;&#1044;&#1044;\Documents%20and%20Settings\428\My%20Documents\&#1090;&#1088;&#1072;&#1085;&#1089;&#1085;&#1077;&#1092;&#1090;&#1077;&#1084;&#1072;&#1096;\Mail\&#1041;&#1058;&#1057;-3\&#1089;&#1084;&#1077;&#1090;&#1099;%20&#1041;&#1058;&#1057;%203\&#1090;&#1086;&#1087;.%20&#1089;&#1074;&#1086;&#1076;&#1085;&#1072;&#1103;%20.xls" TargetMode="External"/></Relationships>
</file>

<file path=xl/externalLinks/_rels/externalLink5.xml.rels><?xml version="1.0" encoding="UTF-8" standalone="yes"?>
<Relationships xmlns="http://schemas.openxmlformats.org/package/2006/relationships"><Relationship Id="rId1" Type="http://schemas.openxmlformats.org/officeDocument/2006/relationships/externalLinkPath" Target="file:///\\Smety-251\&#1057;&#1074;&#1086;&#1076;&#1085;&#1099;&#1077;\2009\&#1054;&#1073;&#1098;&#1077;&#1082;&#1090;&#1099;%20&#1052;&#1077;&#1083;&#1080;&#1093;&#1086;&#1074;&#1072;\50107%20%20&#1054;&#1073;&#1091;&#1089;&#1090;&#1088;&#1086;&#1081;&#1089;&#1090;&#1074;&#1086;%20&#1089;&#1082;&#1074;&#1072;&#1078;&#1080;&#1085;%20&#8470;340,343,344,345,349%20(&#1057;&#1090;&#1072;&#1076;&#1080;&#1103;%20&#1055;)%20%20&#1086;&#1090;%2025%2011%2009.xls" TargetMode="External"/></Relationships>
</file>

<file path=xl/externalLinks/_rels/externalLink6.xml.rels><?xml version="1.0" encoding="UTF-8" standalone="yes"?>
<Relationships xmlns="http://schemas.openxmlformats.org/package/2006/relationships"><Relationship Id="rId1" Type="http://schemas.openxmlformats.org/officeDocument/2006/relationships/externalLinkPath" Target="file:///\\Server\&#1086;&#1073;&#1084;&#1077;&#1085;\Docs\Zarplata_1\&#1044;&#1077;&#1085;&#1080;&#1089;\&#1089;&#1086;&#1093;&#1088;&#1072;&#1085;&#1080;&#1090;&#1100;.xls" TargetMode="External"/></Relationships>
</file>

<file path=xl/externalLinks/_rels/externalLink7.xml.rels><?xml version="1.0" encoding="UTF-8" standalone="yes"?>
<Relationships xmlns="http://schemas.openxmlformats.org/package/2006/relationships"><Relationship Id="rId1" Type="http://schemas.openxmlformats.org/officeDocument/2006/relationships/externalLinkPath" Target="file:///G:\groups\SMETA\Smety245\GSM2\Lic\&#1054;&#1058;&#1050;\2010\&#1054;&#1073;&#1098;&#1077;&#1082;&#1090;&#1099;%20&#1041;&#1086;&#1088;&#1080;&#1089;&#1086;&#1074;&#1086;&#1081;\49505%20&#1051;&#1103;&#1083;&#1080;&#1085;&#1089;&#1082;&#1072;&#1103;%2001.01.10\!!!!%20&#1057;&#1042;&#1054;&#1044;&#1053;&#1040;&#1071;%20&#1050;&#1057;%20&#1051;&#1103;&#1083;&#1080;&#1085;&#1089;&#1082;&#1072;&#1103;%2001.01.2010%20&#1087;&#1086;%20&#1079;&#1072;&#1084;.&#1043;&#1072;&#1079;&#1087;&#1088;&#1086;&#1084;%2002.11.11.xls" TargetMode="External"/></Relationships>
</file>

<file path=xl/externalLinks/_rels/externalLink8.xml.rels><?xml version="1.0" encoding="UTF-8" standalone="yes"?>
<Relationships xmlns="http://schemas.openxmlformats.org/package/2006/relationships"><Relationship Id="rId1" Type="http://schemas.openxmlformats.org/officeDocument/2006/relationships/externalLinkPath" Target="file:///A:\KWP\NGK\5_2005\&#1057;&#1084;&#1077;&#1090;&#1072;_5_2005_&#1050;&#1072;&#1088;&#1100;&#1077;&#1088;&#1099;-&#1041;.xls" TargetMode="External"/></Relationships>
</file>

<file path=xl/externalLinks/_rels/externalLink9.xml.rels><?xml version="1.0" encoding="UTF-8" standalone="yes"?>
<Relationships xmlns="http://schemas.openxmlformats.org/package/2006/relationships"><Relationship Id="rId1" Type="http://schemas.openxmlformats.org/officeDocument/2006/relationships/externalLinkPath" Target="file:///\\Sigma\110.&#1059;&#1044;&#1044;\Temp\Rar$DI00.781\&#1048;&#1079;&#1099;&#1089;&#1082;&#1072;&#1085;&#1080;&#1103;\&#1075;&#1077;&#1086;&#1083;-&#1048;&#1082;.xls" TargetMode="External"/></Relationships>
</file>

<file path=xl/externalLinks/_rels/externalLink10.xml.rels><?xml version="1.0" encoding="UTF-8" standalone="yes"?>
<Relationships xmlns="http://schemas.openxmlformats.org/package/2006/relationships"><Relationship Id="rId1" Type="http://schemas.openxmlformats.org/officeDocument/2006/relationships/externalLinkPath" Target="file:///\\Sigma\110.&#1059;&#1044;&#1044;\&#1043;&#1045;&#1054;&#1057;&#1052;&#1045;&#1058;&#1040;\&#1056;&#1040;&#1057;&#1063;&#1045;&#1058;%20&#1057;&#1052;&#1045;&#1058;&#1067;.xls" TargetMode="External"/></Relationships>
</file>

<file path=xl/externalLinks/_rels/externalLink11.xml.rels><?xml version="1.0" encoding="UTF-8" standalone="yes"?>
<Relationships xmlns="http://schemas.openxmlformats.org/package/2006/relationships"><Relationship Id="rId1" Type="http://schemas.openxmlformats.org/officeDocument/2006/relationships/externalLinkPath" Target="file:///A:\Zarplata_1\&#1044;&#1077;&#1085;&#1080;&#1089;\&#1089;&#1086;&#1093;&#1088;&#1072;&#1085;&#1080;&#1090;&#1100;.xls" TargetMode="External"/></Relationships>
</file>

<file path=xl/externalLinks/_rels/externalLink12.xml.rels><?xml version="1.0" encoding="UTF-8" standalone="yes"?>
<Relationships xmlns="http://schemas.openxmlformats.org/package/2006/relationships"><Relationship Id="rId1" Type="http://schemas.openxmlformats.org/officeDocument/2006/relationships/externalLinkPath" Target="file:///\\Sigma\110.&#1059;&#1044;&#1044;\Documents%20and%20Settings\428\My%20Documents\&#1090;&#1088;&#1072;&#1085;&#1089;&#1085;&#1077;&#1092;&#1090;&#1077;&#1084;&#1072;&#1096;\mail\&#1043;&#1077;&#1086;&#1057;&#1084;&#1077;&#1090;&#1072;\&#1040;&#1088;&#1093;&#1080;&#1074;2.xls" TargetMode="External"/></Relationships>
</file>

<file path=xl/externalLinks/_rels/externalLink13.xml.rels><?xml version="1.0" encoding="UTF-8" standalone="yes"?>
<Relationships xmlns="http://schemas.openxmlformats.org/package/2006/relationships"><Relationship Id="rId1" Type="http://schemas.openxmlformats.org/officeDocument/2006/relationships/externalLinkPath" Target="file:///\\Sigma\110.&#1059;&#1044;&#1044;\Documents%20and%20Settings\428\My%20Documents\&#1090;&#1088;&#1072;&#1085;&#1089;&#1085;&#1077;&#1092;&#1090;&#1077;&#1084;&#1072;&#1096;\Zarplata_1\&#1044;&#1077;&#1085;&#1080;&#1089;\&#1089;&#1086;&#1093;&#1088;&#1072;&#1085;&#1080;&#1090;&#1100;.xls" TargetMode="External"/></Relationships>
</file>

<file path=xl/externalLinks/_rels/externalLink14.xml.rels><?xml version="1.0" encoding="UTF-8" standalone="yes"?>
<Relationships xmlns="http://schemas.openxmlformats.org/package/2006/relationships"><Relationship Id="rId1" Type="http://schemas.openxmlformats.org/officeDocument/2006/relationships/externalLinkPath" Target="file:///\\Lucenko\&#1084;&#1086;&#1080;%20&#1076;&#1086;&#1082;&#1091;&#1084;&#1077;&#1085;&#1090;\TEMP\ps198.xls" TargetMode="External"/></Relationships>
</file>

<file path=xl/externalLinks/_rels/externalLink15.xml.rels><?xml version="1.0" encoding="UTF-8" standalone="yes"?>
<Relationships xmlns="http://schemas.openxmlformats.org/package/2006/relationships"><Relationship Id="rId1" Type="http://schemas.openxmlformats.org/officeDocument/2006/relationships/externalLinkPath" Target="file:///\\Sigma\110.&#1059;&#1044;&#1044;\DOCUME~1\STREKA~2\LOCALS~1\Temp\Rar$DI86.8079\624_4_13-14_&#1056;&#1077;&#1082;_&#1055;&#1058;&#1047;%20&#1050;&#1072;&#1083;&#1077;&#1081;&#1082;&#1080;&#1085;&#1086;-&#1050;&#1086;&#1074;&#1072;&#1083;&#1080;%20109-119%20&#1082;&#1084;.xls" TargetMode="External"/></Relationships>
</file>

<file path=xl/externalLinks/_rels/externalLink16.xml.rels><?xml version="1.0" encoding="UTF-8" standalone="yes"?>
<Relationships xmlns="http://schemas.openxmlformats.org/package/2006/relationships"><Relationship Id="rId1" Type="http://schemas.openxmlformats.org/officeDocument/2006/relationships/externalLinkPath" Target="file:///\\Sigma\110.&#1059;&#1044;&#1044;\Documents%20and%20Settings\221\&#1056;&#1072;&#1073;&#1086;&#1095;&#1080;&#1081;%20&#1089;&#1090;&#1086;&#1083;\&#1053;&#1086;&#1074;&#1072;&#1103;%20&#1087;&#1072;&#1087;&#1082;&#1072;\&#1061;&#1072;&#1081;&#1090;&#1091;&#1085;\&#1056;&#1042;&#1057;%2030&#1090;&#1099;&#1089;%20%20&#1057;&#1090;&#1072;&#1088;&#1086;&#1083;&#1080;&#1082;&#1077;&#1077;&#1074;&#1086;\mail\&#1043;&#1077;&#1086;&#1057;&#1084;&#1077;&#1090;&#1072;\&#1040;&#1088;&#1093;&#1080;&#1074;2.xls" TargetMode="External"/></Relationships>
</file>

<file path=xl/externalLinks/_rels/externalLink17.xml.rels><?xml version="1.0" encoding="UTF-8" standalone="yes"?>
<Relationships xmlns="http://schemas.openxmlformats.org/package/2006/relationships"><Relationship Id="rId1" Type="http://schemas.openxmlformats.org/officeDocument/2006/relationships/externalLinkPath" Target="file:///\\Smety-251\&#1089;&#1074;&#1086;&#1076;&#1085;&#1099;&#1077;\2008\&#1054;&#1073;&#1098;&#1077;&#1082;&#1090;&#1099;%20&#1057;&#1080;&#1073;&#1072;&#1075;&#1072;&#1090;&#1086;&#1074;&#1072;%20&#1059;.&#1064;\48513-48517%20&#1051;&#1055;&#1059;%20&#1075;&#1080;&#1073;&#1082;&#1080;&#1077;%20&#1072;&#1085;&#1086;&#1076;&#1099;%20&#1057;&#1080;&#1073;&#1072;&#1075;&#1072;&#1090;&#1086;&#1074;\48517\&#1057;&#1074;.48514.&#1088;&#1072;&#1073;.&#1076;&#1086;&#1082;%20&#1075;&#1080;&#1073;%20&#1072;&#1085;&#1086;&#1076;&#1099;%20&#1041;&#1091;&#1079;&#1091;&#1083;&#1091;&#1082;&#1089;&#1082;&#1086;&#1077;%20&#1051;&#1055;&#1059;%20&#1057;&#1080;&#1073;&#1072;&#1075;&#1072;&#1090;&#1086;&#1074;.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Дефляторы"/>
      <sheetName val="ПЗ (2)"/>
      <sheetName val="Исходные данные (2)"/>
      <sheetName val="Проект"/>
      <sheetName val="Портфель"/>
      <sheetName val="Отчет"/>
      <sheetName val="Options"/>
      <sheetName val="Language"/>
    </sheetNames>
    <sheetDataSet>
      <sheetData sheetId="0" refreshError="1"/>
      <sheetData sheetId="1" refreshError="1"/>
      <sheetData sheetId="2"/>
      <sheetData sheetId="3">
        <row r="77">
          <cell r="B77">
            <v>2</v>
          </cell>
        </row>
      </sheetData>
      <sheetData sheetId="4"/>
      <sheetData sheetId="5" refreshError="1"/>
      <sheetData sheetId="6" refreshError="1"/>
      <sheetData sheetId="7" refreshError="1"/>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топография"/>
      <sheetName val="геология"/>
      <sheetName val="гидрология"/>
      <sheetName val="эл.химз."/>
      <sheetName val="геология "/>
      <sheetName val="ТИТУЛ"/>
      <sheetName val="6.14"/>
      <sheetName val="ОБЩЕСТВА"/>
      <sheetName val="6.3.1"/>
      <sheetName val="6.20"/>
      <sheetName val="6.4.1"/>
      <sheetName val="ПРОГНОЗ_1"/>
      <sheetName val="Смета"/>
      <sheetName val="Лист1"/>
      <sheetName val="6_11_1  сторонние"/>
      <sheetName val="установки"/>
      <sheetName val="8.14 КР (списание)ОПСТИКР"/>
      <sheetName val="Стр1"/>
      <sheetName val="Список"/>
      <sheetName val="топо"/>
      <sheetName val="Данные для расчёта сметы"/>
      <sheetName val="ПДР"/>
      <sheetName val="см8"/>
      <sheetName val="DATA"/>
      <sheetName val="эл_химз_"/>
      <sheetName val="геология_"/>
      <sheetName val="6_14"/>
      <sheetName val="6_3_1"/>
      <sheetName val="6_20"/>
      <sheetName val="6_4_1"/>
      <sheetName val="6_11_1__сторонние"/>
      <sheetName val="8_14_КР_(списание)ОПСТИКР"/>
      <sheetName val="Списки"/>
      <sheetName val="6.14_КР"/>
      <sheetName val="вариант"/>
      <sheetName val="Обновление"/>
      <sheetName val="Цена"/>
      <sheetName val="Product"/>
      <sheetName val="Summary"/>
      <sheetName val="свод 2"/>
      <sheetName val="Прилож"/>
      <sheetName val="все"/>
      <sheetName val="Зап-3- СЦБ"/>
      <sheetName val="Кредиты"/>
      <sheetName val="Табл38-7"/>
      <sheetName val="Пример расчета"/>
      <sheetName val="СметаСводная Рыб"/>
      <sheetName val="Нормы"/>
      <sheetName val="информация"/>
      <sheetName val="13.1"/>
    </sheetNames>
    <sheetDataSet>
      <sheetData sheetId="0"/>
      <sheetData sheetId="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Set>
  </externalBook>
</externalLink>
</file>

<file path=xl/externalLinks/externalLink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Пример расчета"/>
      <sheetName val="Структура АСУ УПН"/>
      <sheetName val="Структура АРМ"/>
      <sheetName val="Сигналы контроллера"/>
      <sheetName val="Сигналы контроллера + верхн уро"/>
      <sheetName val="У1500"/>
      <sheetName val="Смета 1 разд с коэф"/>
      <sheetName val="Смета (3 кат) ГЭСНп"/>
      <sheetName val="Трудозатраты (3кат) ГЭСНп"/>
      <sheetName val="Таблица 9 ГЭСНп"/>
      <sheetName val="ПДР"/>
      <sheetName val="Разработка проекта"/>
      <sheetName val="Norm"/>
      <sheetName val="sapactivexlhiddensheet"/>
      <sheetName val="Табл38-7"/>
      <sheetName val="Сводная смета"/>
      <sheetName val="list"/>
      <sheetName val="топография"/>
      <sheetName val="Смета"/>
      <sheetName val="ПДР ООО &quot;Юкос ФБЦ&quot;"/>
      <sheetName val="Nodes"/>
      <sheetName val="Periods"/>
      <sheetName val="Справочник"/>
      <sheetName val="Хар_"/>
      <sheetName val="С1_"/>
      <sheetName val="13.1"/>
      <sheetName val="все"/>
      <sheetName val="топо"/>
      <sheetName val="Коэф"/>
      <sheetName val="XLR_NoRangeSheet"/>
      <sheetName val="График"/>
      <sheetName val="OCK1"/>
      <sheetName val="ц_1991"/>
      <sheetName val="Шкаф"/>
      <sheetName val="Коэфф1."/>
      <sheetName val="Прайс лист"/>
      <sheetName val="ВКЕ"/>
      <sheetName val="№5 СУБ Инж защ"/>
      <sheetName val="Journals"/>
      <sheetName val="Summary"/>
      <sheetName val="Opex personnel (Term facs)"/>
      <sheetName val="Лист1"/>
      <sheetName val="Lim"/>
      <sheetName val="СС"/>
      <sheetName val="СМЕТА проект"/>
      <sheetName val="Справочники"/>
      <sheetName val="Параметры"/>
      <sheetName val="Списки"/>
      <sheetName val="МБП"/>
      <sheetName val="Сводная"/>
      <sheetName val="Цена"/>
      <sheetName val="КП (2)"/>
      <sheetName val="СВОД"/>
      <sheetName val="Бюджет"/>
      <sheetName val="Капитальные затраты"/>
      <sheetName val="Обновление"/>
      <sheetName val="Product"/>
      <sheetName val="Дополнительные параметры"/>
      <sheetName val="Лист"/>
      <sheetName val="2.2 "/>
      <sheetName val="B"/>
      <sheetName val="начало"/>
      <sheetName val="Ком  предл по Сероочистке Алато"/>
      <sheetName val="к.84-к.83"/>
      <sheetName val="Кредиты"/>
      <sheetName val="Control"/>
      <sheetName val="Курсы"/>
      <sheetName val="breakdown"/>
      <sheetName val="трансформация1"/>
      <sheetName val="эл.химз."/>
      <sheetName val="гидрология"/>
      <sheetName val="Ачинский НПЗ"/>
      <sheetName val="ID"/>
      <sheetName val="Справочные данные"/>
      <sheetName val="total"/>
      <sheetName val="Комплектация"/>
      <sheetName val="трубы"/>
      <sheetName val="СМР"/>
      <sheetName val="дороги"/>
      <sheetName val="PwC Copies from old models --&gt;&gt;"/>
      <sheetName val="Акт выбора"/>
      <sheetName val="Зап-3- СЦБ"/>
      <sheetName val="ПОДПИСИ"/>
      <sheetName val="УКП"/>
      <sheetName val="СметаСводная Рыб"/>
      <sheetName val="Panduit"/>
      <sheetName val="ЭХЗ"/>
      <sheetName val="Лист опроса"/>
      <sheetName val=""/>
      <sheetName val="1155"/>
      <sheetName val="93-110"/>
      <sheetName val="Данные для расчёта сметы"/>
      <sheetName val="Трудовой процесс. Норматив"/>
      <sheetName val="Финплан"/>
    </sheetNames>
    <sheetDataSet>
      <sheetData sheetId="0"/>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Set>
  </externalBook>
</externalLink>
</file>

<file path=xl/externalLinks/externalLink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93-110"/>
      <sheetName val="110-132"/>
      <sheetName val="132-157"/>
      <sheetName val="157-212"/>
      <sheetName val="212-259"/>
      <sheetName val="быково"/>
      <sheetName val="259-290"/>
      <sheetName val="молога"/>
      <sheetName val="290-365"/>
      <sheetName val="365-405"/>
      <sheetName val="405-470"/>
      <sheetName val="470-518"/>
      <sheetName val="518-540"/>
      <sheetName val="волхов"/>
      <sheetName val="кириши"/>
      <sheetName val="540-641"/>
      <sheetName val="нева"/>
      <sheetName val="невская"/>
      <sheetName val="641-717,6"/>
      <sheetName val="717,6-801"/>
      <sheetName val="приморск"/>
      <sheetName val="0-30"/>
      <sheetName val="7 км"/>
      <sheetName val="вл"/>
      <sheetName val="Пример расчета"/>
      <sheetName val="93_110"/>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refreshError="1"/>
      <sheetData sheetId="25"/>
    </sheetDataSet>
  </externalBook>
</externalLink>
</file>

<file path=xl/externalLinks/externalLink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Пояснит"/>
      <sheetName val="ПАМЯТКА"/>
      <sheetName val="Содерж ССР"/>
      <sheetName val="Содерж объект. и лок. смет"/>
      <sheetName val="Пояс.Записка"/>
      <sheetName val="Вед. пуск. общая"/>
      <sheetName val="Лист1"/>
      <sheetName val="Вед. пуск. 1 ОЧЕРЕДЬ"/>
      <sheetName val="Вед. пуск. 2 ОЧЕРЕДЬ "/>
      <sheetName val="Общие"/>
      <sheetName val="Справочник"/>
      <sheetName val="Содерж 1.1"/>
      <sheetName val="Содерж 1.2"/>
      <sheetName val="Содерж 1.3"/>
      <sheetName val="Содерж 1.4"/>
      <sheetName val="Содерж 1.5"/>
      <sheetName val="ССР НА 2001Г."/>
      <sheetName val=" Расчет №1 аренда земли"/>
      <sheetName val=" Расчет №2 аренда леса"/>
      <sheetName val="ПРИЛОЖЕНИЕ 1"/>
      <sheetName val="Лок"/>
      <sheetName val="Об 01-01 "/>
      <sheetName val="Об 02-01 "/>
      <sheetName val="Об 02-02"/>
      <sheetName val="Об 02-04"/>
      <sheetName val="Об 02-05"/>
      <sheetName val="Об 02-06"/>
      <sheetName val="Об 02-08"/>
      <sheetName val="Об 02-09"/>
      <sheetName val="Об 03-01"/>
      <sheetName val="Об 04-01"/>
      <sheetName val="Об 04-02"/>
      <sheetName val="Об 04-03"/>
      <sheetName val="Об 04-04"/>
      <sheetName val="Об 04-06"/>
      <sheetName val="Об 04-07"/>
      <sheetName val="Об 04-08"/>
      <sheetName val="Об 05-01 "/>
      <sheetName val="Об 06-01"/>
      <sheetName val="Об 06-02"/>
      <sheetName val="ПЕРЕЧЕНЬ"/>
      <sheetName val="Модуль1"/>
      <sheetName val="Модуль6"/>
      <sheetName val="Модуль2"/>
      <sheetName val="Модуль3"/>
      <sheetName val="Модуль4"/>
      <sheetName val="t_настройки"/>
    </sheetNames>
    <sheetDataSet>
      <sheetData sheetId="0"/>
      <sheetData sheetId="1"/>
      <sheetData sheetId="2"/>
      <sheetData sheetId="3"/>
      <sheetData sheetId="4"/>
      <sheetData sheetId="5"/>
      <sheetData sheetId="6"/>
      <sheetData sheetId="7"/>
      <sheetData sheetId="8"/>
      <sheetData sheetId="9">
        <row r="3">
          <cell r="B3" t="str">
            <v>ОБУСТРОЙСТВО ПРАВОБЕРЕЖНОЙ ЧАСТИ ПРИОБСКОГО МЕСТОРОЖДЕНИЯ. КУСТЫ СКВАЖИН №№340, 343, 344, 345, 349.</v>
          </cell>
        </row>
      </sheetData>
      <sheetData sheetId="10"/>
      <sheetData sheetId="11"/>
      <sheetData sheetId="12"/>
      <sheetData sheetId="13"/>
      <sheetData sheetId="14"/>
      <sheetData sheetId="15"/>
      <sheetData sheetId="16"/>
      <sheetData sheetId="17" refreshError="1"/>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refreshError="1"/>
      <sheetData sheetId="42" refreshError="1"/>
      <sheetData sheetId="43" refreshError="1"/>
      <sheetData sheetId="44" refreshError="1"/>
      <sheetData sheetId="45" refreshError="1"/>
      <sheetData sheetId="46" refreshError="1"/>
    </sheetDataSet>
  </externalBook>
</externalLink>
</file>

<file path=xl/externalLinks/externalLink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топография"/>
      <sheetName val="геология"/>
      <sheetName val="гидрология"/>
      <sheetName val="эл.химз."/>
      <sheetName val="геология "/>
      <sheetName val="Лист2"/>
      <sheetName val="СметаСводная Рыб"/>
      <sheetName val="Коэфф1."/>
      <sheetName val="Смета"/>
      <sheetName val="3.5"/>
      <sheetName val="СметаСводная"/>
      <sheetName val="свод1"/>
      <sheetName val="свод"/>
      <sheetName val="информация"/>
      <sheetName val="топо"/>
      <sheetName val="Данные для расчёта сметы"/>
      <sheetName val="К.рын"/>
      <sheetName val="Сводная смета"/>
      <sheetName val="Упр"/>
      <sheetName val="шаблон"/>
      <sheetName val="1.3"/>
      <sheetName val="ц_1991"/>
      <sheetName val="СметаСводная павильон"/>
      <sheetName val="Лист1"/>
      <sheetName val="D"/>
      <sheetName val="Обновление"/>
      <sheetName val="Цена"/>
      <sheetName val="Product"/>
      <sheetName val="Summary"/>
      <sheetName val="ЭХЗ"/>
      <sheetName val="РасчетКомандир1"/>
      <sheetName val="РасчетКомандир2"/>
      <sheetName val="Коэфф"/>
      <sheetName val="Смета2 проект. раб."/>
      <sheetName val="Зап-3- СЦБ"/>
      <sheetName val="График"/>
      <sheetName val="Счет-Фактура"/>
      <sheetName val="Кредиты"/>
      <sheetName val="свод 2"/>
      <sheetName val="Суточная"/>
      <sheetName val="ПДР"/>
      <sheetName val="вариант"/>
      <sheetName val="Табл38-7"/>
      <sheetName val="данные"/>
      <sheetName val="СС"/>
      <sheetName val="Баланс"/>
      <sheetName val="Production and Spend"/>
      <sheetName val="ТИТУЛ"/>
      <sheetName val="6.14"/>
      <sheetName val="ОБЩЕСТВА"/>
      <sheetName val="6.3.1"/>
      <sheetName val="6.20"/>
      <sheetName val="6.4.1"/>
      <sheetName val="ПРОГНОЗ_1"/>
      <sheetName val="6_11_1  сторонние"/>
      <sheetName val="установки"/>
      <sheetName val="8.14 КР (списание)ОПСТИКР"/>
      <sheetName val="Стр1"/>
      <sheetName val="Список"/>
      <sheetName val="эл_химз_"/>
      <sheetName val="геология_"/>
      <sheetName val="6_14"/>
      <sheetName val="6_3_1"/>
      <sheetName val="6_20"/>
      <sheetName val="6_4_1"/>
      <sheetName val="6_11_1__сторонние"/>
      <sheetName val="8_14_КР_(списание)ОПСТИКР"/>
      <sheetName val="DATA"/>
      <sheetName val="Списки"/>
      <sheetName val="6.14_КР"/>
      <sheetName val="см8"/>
      <sheetName val="Прилож"/>
      <sheetName val="Пример расчета"/>
      <sheetName val="все"/>
      <sheetName val="Нормы"/>
      <sheetName val="sapactivexlhiddensheet"/>
      <sheetName val="OCK1"/>
      <sheetName val="Шкаф"/>
      <sheetName val="Прайс лист"/>
      <sheetName val="ИГ1"/>
      <sheetName val="Землеотвод"/>
      <sheetName val="1"/>
      <sheetName val="РП"/>
      <sheetName val="к.84-к.83"/>
      <sheetName val="СМЕТА проект"/>
      <sheetName val="2002(v2)"/>
      <sheetName val="справ."/>
      <sheetName val="Пояснение "/>
      <sheetName val="93-110"/>
      <sheetName val="list"/>
      <sheetName val="См 1 наруж.водопровод"/>
      <sheetName val="Восстановл_Лист7"/>
      <sheetName val="Восстановл_Лист13"/>
      <sheetName val="Восстановл_Лист15"/>
      <sheetName val="Восстановл_Лист19"/>
      <sheetName val="Восстановл_Лист44"/>
      <sheetName val="Восстановл_Лист6"/>
      <sheetName val="Восстановл_Лист4"/>
      <sheetName val="Восстановл_Лист45"/>
      <sheetName val="Восстановл_Лист9"/>
      <sheetName val="Восстановл_Лист10"/>
      <sheetName val="Восстановл_Лист46"/>
      <sheetName val="Восстановл_Лист11"/>
      <sheetName val="Восстановл_Лист47"/>
      <sheetName val="Восстановл_Лист20"/>
      <sheetName val="Восстановл_Лист49"/>
      <sheetName val="Восстановл_Лист21"/>
      <sheetName val="сводная"/>
      <sheetName val="Разработка проекта"/>
      <sheetName val="КП НовоКов"/>
      <sheetName val="ПДР ООО &quot;Юкос ФБЦ&quot;"/>
      <sheetName val="Прибыль опл"/>
      <sheetName val="сохранить"/>
      <sheetName val="3.1"/>
      <sheetName val="Коммерческие расходы"/>
      <sheetName val="13.1"/>
      <sheetName val="исходные данные"/>
      <sheetName val="расчетные таблицы"/>
      <sheetName val="Лист опроса"/>
      <sheetName val="5ОборРабМест(HP)"/>
      <sheetName val="СметаСводная Колпино"/>
      <sheetName val="HP и оргтехника"/>
      <sheetName val="справ_"/>
      <sheetName val="оборудован"/>
      <sheetName val="СметаСводная снег"/>
      <sheetName val="Перечень ИУ"/>
      <sheetName val="НМА"/>
      <sheetName val="оператор"/>
      <sheetName val="исх_данные"/>
      <sheetName val="ст ГТМ"/>
      <sheetName val="2002_v2_"/>
      <sheetName val="таблица руководству"/>
      <sheetName val="Суточная добыча за неделю"/>
      <sheetName val="Хаттон 90.90 Femco"/>
      <sheetName val="ИД1"/>
      <sheetName val="Таблица 4 АСУТП"/>
      <sheetName val="Смета 5.2. Кусты25,29,31,65"/>
      <sheetName val="свод общ"/>
      <sheetName val="смета 2 проект. работы"/>
      <sheetName val="Хар_"/>
      <sheetName val="С1_"/>
      <sheetName val="СтрЗапасов (2)"/>
      <sheetName val="Norm"/>
      <sheetName val="НМ расчеты"/>
      <sheetName val="свод 3"/>
      <sheetName val="Переменные и константы"/>
      <sheetName val="Исполнение _освоение по закупк_"/>
      <sheetName val="Исполнение для Ускова"/>
      <sheetName val="Выборка по отсыпкам"/>
      <sheetName val="ИП _отсыпки_"/>
      <sheetName val="ИП _отсыпки_ФОТ_диз_т_"/>
      <sheetName val="ИП _отсыпки_ _выборка_"/>
      <sheetName val="Исполнение по оборуд_"/>
      <sheetName val="Исполнение по оборуд_ _2_"/>
      <sheetName val="Исполнение сжато"/>
      <sheetName val="Форма для бурения"/>
      <sheetName val="Форма для КС"/>
      <sheetName val="Форма для ГР"/>
      <sheetName val="Корректировка"/>
      <sheetName val="Смета 1свод"/>
      <sheetName val="Вспомогательный"/>
      <sheetName val="Calc"/>
      <sheetName val="ID"/>
      <sheetName val="Смета 1"/>
      <sheetName val="История"/>
      <sheetName val="Р1"/>
      <sheetName val="Параметры_i"/>
      <sheetName val="Таблица 2"/>
      <sheetName val="Текущие цены"/>
      <sheetName val="рабочий"/>
      <sheetName val="окраска"/>
      <sheetName val="отчет эл_эн  2000"/>
      <sheetName val="справка"/>
      <sheetName val="суб.подряд"/>
      <sheetName val="ПСБ - ОЭ"/>
      <sheetName val="См3 СЦБ-зап"/>
      <sheetName val="Ачинский НПЗ"/>
      <sheetName val="ИД"/>
      <sheetName val="СметаСводная 1 оч"/>
      <sheetName val="Итог"/>
      <sheetName val="3.1 ТХ"/>
      <sheetName val="ЗП_ЮНГ"/>
      <sheetName val="РН-ПНГ"/>
      <sheetName val="СС замеч с ответами"/>
      <sheetName val="total"/>
      <sheetName val="Комплектация"/>
      <sheetName val="трубы"/>
      <sheetName val="СМР"/>
      <sheetName val="дороги"/>
      <sheetName val="начало"/>
      <sheetName val="Main"/>
      <sheetName val="УП _2004"/>
      <sheetName val="Курсы"/>
      <sheetName val="3.2"/>
      <sheetName val="3.3"/>
      <sheetName val="Р2.1"/>
      <sheetName val="Р2.2"/>
      <sheetName val="Р3"/>
      <sheetName val="Р4"/>
      <sheetName val="Р5"/>
      <sheetName val="Р7"/>
      <sheetName val="Удельные(проф.)"/>
      <sheetName val="Спецификация"/>
      <sheetName val="Константы и результаты"/>
      <sheetName val="Лизинг"/>
      <sheetName val="расчет №3"/>
      <sheetName val="в работу"/>
      <sheetName val="1ПС"/>
      <sheetName val="20_Кредиты краткосрочные"/>
      <sheetName val="№5 СУБ Инж защ"/>
      <sheetName val="Амур ДОН"/>
      <sheetName val="Смета 2"/>
      <sheetName val="Январь"/>
      <sheetName val="ИДвалка"/>
      <sheetName val="ДКС"/>
      <sheetName val="Етыпур"/>
      <sheetName val="НВГПЗ"/>
      <sheetName val="НГКХ"/>
      <sheetName val="ПСП"/>
      <sheetName val="Тобольск"/>
      <sheetName val="УПН"/>
      <sheetName val="ПСПавтодор"/>
      <sheetName val="Лист3"/>
      <sheetName val="часы"/>
      <sheetName val="АЧ"/>
      <sheetName val="кп"/>
      <sheetName val="Общая часть"/>
      <sheetName val="Табл.5"/>
      <sheetName val="Табл.2"/>
      <sheetName val="Исх.данные"/>
      <sheetName val="Input"/>
      <sheetName val="Calculation"/>
      <sheetName val="MAIN_PARAMETERS"/>
      <sheetName val="RSOILBAL"/>
      <sheetName val="ВКЕ"/>
      <sheetName val="rvldmrv"/>
      <sheetName val="Additives"/>
      <sheetName val="Ryazan"/>
      <sheetName val="Assumpt"/>
      <sheetName val="Control"/>
      <sheetName val="Параметры"/>
      <sheetName val="См №3 ОПР"/>
      <sheetName val="см.№6 АВЗУ и ГПЗУ"/>
      <sheetName val="Геофизика"/>
      <sheetName val="Геодезия"/>
      <sheetName val="Экология1"/>
      <sheetName val="НГХК"/>
      <sheetName val="КП к снег Рыбинская"/>
      <sheetName val="АУП"/>
      <sheetName val="CENTR"/>
      <sheetName val="4сд"/>
      <sheetName val="2сд"/>
      <sheetName val="7сд"/>
      <sheetName val="Lim"/>
      <sheetName val="Справочник"/>
      <sheetName val="PwC Copies from old models --&gt;&gt;"/>
      <sheetName val="Справочники"/>
      <sheetName val="Сравнение ДПН факт 06-07"/>
      <sheetName val="Journals"/>
      <sheetName val="Names"/>
      <sheetName val="кп ГК"/>
      <sheetName val="Input Assumptions"/>
      <sheetName val="DMTR_BP_03"/>
      <sheetName val="см №1.1 Геодезические работы "/>
      <sheetName val="см №1.4 Экология "/>
      <sheetName val="АСУ ТП 1 этап ПД"/>
      <sheetName val="2.2 "/>
      <sheetName val="Расчет курса"/>
      <sheetName val="XLR_NoRangeSheet"/>
      <sheetName val="НЕДЕЛИ"/>
      <sheetName val="GD"/>
      <sheetName val="мсн"/>
      <sheetName val="влад-таблица"/>
      <sheetName val="2002(v1)"/>
      <sheetName val="КП к ГК"/>
      <sheetName val="Баланс (Ф1)"/>
      <sheetName val="ПОДПИСИ"/>
      <sheetName val="РАСЧЕТ"/>
      <sheetName val="КП (2)"/>
      <sheetName val="Бюджет"/>
      <sheetName val="Перечень Заказчиков"/>
      <sheetName val="Б.Сатка"/>
      <sheetName val="изыскания 2"/>
      <sheetName val="свод (2)"/>
      <sheetName val="Калплан ОИ2 Макм крестики"/>
      <sheetName val="Смета терзем"/>
      <sheetName val="ресурсная вед."/>
      <sheetName val="смета СИД"/>
      <sheetName val="р.Волхов"/>
      <sheetName val="СП"/>
      <sheetName val="эл_химз_1"/>
      <sheetName val="геология_1"/>
      <sheetName val="6_141"/>
      <sheetName val="6_3_11"/>
      <sheetName val="6_201"/>
      <sheetName val="6_4_11"/>
      <sheetName val="6_11_1__сторонние1"/>
      <sheetName val="8_14_КР_(списание)ОПСТИКР1"/>
      <sheetName val="6_14_КР"/>
      <sheetName val="Данные_для_расчёта_сметы"/>
      <sheetName val="Текущие_цены"/>
      <sheetName val="свод_2"/>
      <sheetName val="Зап-3-_СЦБ"/>
      <sheetName val="Пример_расчета"/>
      <sheetName val="СметаСводная_Рыб"/>
      <sheetName val="отчет_эл_эн__2000"/>
      <sheetName val="к_84-к_83"/>
      <sheetName val="6.3"/>
      <sheetName val="6.7"/>
      <sheetName val="6.3.1.3"/>
      <sheetName val="Opex personnel (Term facs)"/>
      <sheetName val="Капитальные затраты"/>
      <sheetName val="трансформация1"/>
      <sheetName val="Destination"/>
      <sheetName val="breakdown"/>
      <sheetName val="EKDEB90"/>
      <sheetName val="Калплан Кра"/>
      <sheetName val="Коэф КВ"/>
      <sheetName val="кп (3)"/>
      <sheetName val="Смета2_проект__раб_"/>
      <sheetName val="Смета_1"/>
      <sheetName val="13_1"/>
      <sheetName val=""/>
      <sheetName val="Подрядчики"/>
      <sheetName val="мат"/>
      <sheetName val="Коэфф1_"/>
      <sheetName val="Прайс_лист"/>
      <sheetName val="См_1_наруж_водопровод"/>
      <sheetName val="Разработка_проекта"/>
      <sheetName val="КП_НовоКов"/>
      <sheetName val="СметаСводная_1_оч"/>
      <sheetName val="пятилетка"/>
      <sheetName val="мониторинг"/>
      <sheetName val="Св. смета"/>
      <sheetName val="РБС ИЗМ1"/>
      <sheetName val="Справочные данные"/>
      <sheetName val="суб_подряд"/>
      <sheetName val="ПСБ_-_ОЭ"/>
      <sheetName val="4"/>
      <sheetName val="Материалы"/>
      <sheetName val="6.11 новый"/>
      <sheetName val="К"/>
      <sheetName val="Кал.план Жукова даты - не надо"/>
      <sheetName val="матер."/>
      <sheetName val="КП Прим (3)"/>
      <sheetName val="фонтан разбитый2"/>
      <sheetName val="накладная"/>
      <sheetName val="Акт"/>
      <sheetName val="Смета-Т"/>
      <sheetName val="Смета 3 Гидролог"/>
      <sheetName val="Записка СЦБ"/>
      <sheetName val="РС "/>
      <sheetName val="геолог"/>
      <sheetName val="Курс доллара"/>
      <sheetName val="Календарь новый"/>
      <sheetName val="Смета № 1 ИИ линия"/>
      <sheetName val="Дополнительные параметры"/>
      <sheetName val="ЛЧ"/>
      <sheetName val="Leistungsakt"/>
      <sheetName val="Свод объем"/>
      <sheetName val="Дог цена"/>
      <sheetName val="SakhNIPI5"/>
      <sheetName val="ПИР"/>
      <sheetName val="1155"/>
      <sheetName val="выборка на22 июня"/>
      <sheetName val="HP_и_оргтехника"/>
      <sheetName val="СМЕТА_проект"/>
      <sheetName val="Лист_опроса"/>
      <sheetName val="ОПС"/>
      <sheetName val="ИПЦ2002-2004"/>
      <sheetName val="Восстановл_Лист75"/>
      <sheetName val="Восстановл_Лист76"/>
      <sheetName val="Восстановл_Лист77"/>
      <sheetName val="Восстановл_Лист78"/>
      <sheetName val="Восстановл_Лист79"/>
      <sheetName val="Восстановл_Лист80"/>
      <sheetName val="Восстановл_Лист81"/>
      <sheetName val="Восстановл_Лист82"/>
      <sheetName val="Восстановл_Лист83"/>
      <sheetName val="Восстановл_Лист84"/>
      <sheetName val="Восстановл_Лист85"/>
      <sheetName val="Восстановл_Лист88"/>
      <sheetName val="Восстановл_Лист91"/>
      <sheetName val="Восстановл_Лист92"/>
      <sheetName val="Восстановл_Лист86"/>
      <sheetName val="Восстановл_Лист89"/>
      <sheetName val="Восстановл_Лист87"/>
      <sheetName val="Восстановл_Лист90"/>
      <sheetName val="Восстановл_Лист93"/>
      <sheetName val="Восстановл_Лист94"/>
      <sheetName val="Восстановл_Лист95"/>
      <sheetName val="Восстановл_Лист38"/>
      <sheetName val="Восстановл_Лист40"/>
      <sheetName val="Восстановл_Лист39"/>
      <sheetName val="Восстановл_Лист41"/>
      <sheetName val="Восстановл_Лист8"/>
      <sheetName val="Восстановл_Лист17"/>
      <sheetName val="Source lists"/>
      <sheetName val="Восстановл_Лист37"/>
      <sheetName val="СметаСводная_снег"/>
      <sheetName val="Хаттон_90_90_Femco"/>
      <sheetName val="свод_общ"/>
      <sheetName val="таблица_руководству"/>
      <sheetName val="Суточная_добыча_за_неделю"/>
      <sheetName val="СметаСводная_павильон"/>
      <sheetName val="3труба (П)"/>
      <sheetName val="15"/>
      <sheetName val="Объемы работ по ПВ"/>
      <sheetName val="16"/>
      <sheetName val="Таблица 5"/>
      <sheetName val="Таблица 3"/>
      <sheetName val="1.401.2"/>
      <sheetName val="PO Data"/>
      <sheetName val="Rub"/>
      <sheetName val="ПД"/>
      <sheetName val="РСС_АУ"/>
      <sheetName val="Раб.АУ"/>
      <sheetName val="Коэф"/>
      <sheetName val="Исходные"/>
      <sheetName val="Капвложения"/>
      <sheetName val="259-290"/>
      <sheetName val="р.Нева"/>
      <sheetName val="р.Молога"/>
      <sheetName val="518-540"/>
      <sheetName val="470-518"/>
      <sheetName val="365-405"/>
      <sheetName val="290-365"/>
      <sheetName val="157-259"/>
      <sheetName val="132-157"/>
      <sheetName val="405-470"/>
      <sheetName val="111-132"/>
      <sheetName val="111"/>
      <sheetName val="Сахалин"/>
      <sheetName val="Чумляк"/>
      <sheetName val="18 рек Ю-Х"/>
      <sheetName val="нпс Палкино"/>
      <sheetName val="Россия - Китай"/>
      <sheetName val="КМ 210-238"/>
      <sheetName val="БТС-2 км 405-459"/>
      <sheetName val="БТС-2 км 405-453"/>
      <sheetName val="БТС-2 км 313-352"/>
      <sheetName val="БТС-2 км326-352"/>
      <sheetName val="Улейма И"/>
      <sheetName val="Белая УБКА"/>
      <sheetName val="Уфа"/>
      <sheetName val="км 72-75р.Левоннька"/>
      <sheetName val="dgghg"/>
      <sheetName val="бтс-2"/>
      <sheetName val="колва"/>
      <sheetName val="Чермасан"/>
      <sheetName val="Корожечна"/>
      <sheetName val="Колтасы-Куйбышев"/>
      <sheetName val="Самара"/>
      <sheetName val="Мишуга"/>
      <sheetName val="киенгоп-н.Челны км 104-206"/>
      <sheetName val="ВЛ Урдома"/>
      <sheetName val="Вл Микунь Урдома"/>
      <sheetName val="ВЛ Синдор-Микунь"/>
      <sheetName val="Тон Чермасан"/>
      <sheetName val="Трасса км 16-147"/>
      <sheetName val="Тверца"/>
      <sheetName val="трасса 0-76"/>
      <sheetName val="Колва 78"/>
      <sheetName val="Гидрология .р.Колва км 38"/>
      <sheetName val="Восстановл_Лист5"/>
      <sheetName val="Восстановл_Лист29"/>
      <sheetName val="Восстановл_Лист2"/>
      <sheetName val="Восстановл_Лист27"/>
      <sheetName val="Восстановл_Лист28"/>
      <sheetName val="Восстановл_Лист12"/>
      <sheetName val="Восстановл_Лист14"/>
      <sheetName val="Восстановл_Лист1"/>
      <sheetName val="Восстановл_Лист18"/>
      <sheetName val="Восстановл_Лист25"/>
      <sheetName val="ГПК"/>
      <sheetName val="Западн"/>
      <sheetName val="ПСП "/>
      <sheetName val="Спр_общий"/>
      <sheetName val="р_Волхов"/>
      <sheetName val="р_Нева"/>
      <sheetName val="р_Молога"/>
      <sheetName val="18_рек_Ю-Х"/>
      <sheetName val="нпс_Палкино"/>
      <sheetName val="Россия_-_Китай"/>
      <sheetName val="КМ_210-238"/>
      <sheetName val="БТС-2_км_405-459"/>
      <sheetName val="БТС-2_км_405-453"/>
      <sheetName val="БТС-2_км_313-352"/>
      <sheetName val="БТС-2_км326-352"/>
      <sheetName val="Улейма_И"/>
      <sheetName val="Белая_УБКА"/>
      <sheetName val="км_72-75р_Левоннька"/>
      <sheetName val="Б_Сатка"/>
      <sheetName val="киенгоп-н_Челны_км_104-206"/>
      <sheetName val="ВЛ_Урдома"/>
      <sheetName val="Вл_Микунь_Урдома"/>
      <sheetName val="ВЛ_Синдор-Микунь"/>
      <sheetName val="Тон_Чермасан"/>
      <sheetName val="Трасса_км_16-147"/>
      <sheetName val="трасса_0-76"/>
      <sheetName val="Колва_78"/>
      <sheetName val="Гидрология__р_Колва_км_38"/>
      <sheetName val="свод_3"/>
      <sheetName val="ПСП_"/>
      <sheetName val="Сводная_смета"/>
      <sheetName val="Стр1По"/>
      <sheetName val="Новая сводка (до бюджета) (2)"/>
      <sheetName val="Что пришло"/>
      <sheetName val="влад-таблица (2)"/>
      <sheetName val="Новая сводка (до бюджета)"/>
      <sheetName val="Сводка"/>
      <sheetName val="Новая сводка"/>
      <sheetName val="Бю-т"/>
      <sheetName val="ПерехОстатки"/>
      <sheetName val="Общие расходы"/>
      <sheetName val="Новая сводка (по бюджету)"/>
      <sheetName val="âëàä-òàáëèöà"/>
      <sheetName val="Íîâàÿ ñâîäêà (äî áþäæåòà) (2)"/>
      <sheetName val="×òî ïðèøëî"/>
      <sheetName val="âëàä-òàáëèöà (2)"/>
      <sheetName val="Íîâàÿ ñâîäêà (äî áþäæåòà)"/>
      <sheetName val="Ñâîäêà"/>
      <sheetName val="Íîâàÿ ñâîäêà"/>
      <sheetName val="Áþ-ò"/>
      <sheetName val="ÏåðåõÎñòàòêè"/>
      <sheetName val="Îáùèå ðàñõîäû"/>
      <sheetName val="Íîâàÿ ñâîäêà (ïî áþäæåòó)"/>
      <sheetName val="влад_таблица"/>
      <sheetName val="6.10.1"/>
      <sheetName val="Восстановл_Лист16"/>
      <sheetName val="6.7.3_ТН"/>
      <sheetName val="6.1"/>
      <sheetName val="НДС"/>
      <sheetName val="Гр5(о)"/>
      <sheetName val="пр_5_1"/>
      <sheetName val="Россия"/>
      <sheetName val="Украина"/>
      <sheetName val="Белорусия"/>
      <sheetName val="6.52-свод"/>
      <sheetName val="Новая_сводка_(до_бюджета)_(2)"/>
      <sheetName val="Что_пришло"/>
      <sheetName val="влад-таблица_(2)"/>
      <sheetName val="Новая_сводка_(до_бюджета)"/>
      <sheetName val="Новая_сводка"/>
      <sheetName val="Общие_расходы"/>
      <sheetName val="Новая_сводка_(по_бюджету)"/>
      <sheetName val="Íîâàÿ_ñâîäêà_(äî_áþäæåòà)_(2)"/>
      <sheetName val="×òî_ïðèøëî"/>
      <sheetName val="âëàä-òàáëèöà_(2)"/>
      <sheetName val="Íîâàÿ_ñâîäêà_(äî_áþäæåòà)"/>
      <sheetName val="Íîâàÿ_ñâîäêà"/>
      <sheetName val="Îáùèå_ðàñõîäû"/>
      <sheetName val="Íîâàÿ_ñâîäêà_(ïî_áþäæåòó)"/>
      <sheetName val="6_10_1"/>
      <sheetName val="6_7_3_ТН"/>
      <sheetName val="6_1"/>
      <sheetName val="ЦО"/>
      <sheetName val="Статьи"/>
      <sheetName val="2"/>
      <sheetName val="Новая_сводка_(до_бюджета)_(2)1"/>
      <sheetName val="Что_пришло1"/>
      <sheetName val="влад-таблица_(2)1"/>
      <sheetName val="Новая_сводка_(до_бюджета)1"/>
      <sheetName val="Новая_сводка1"/>
      <sheetName val="Общие_расходы1"/>
      <sheetName val="Новая_сводка_(по_бюджету)1"/>
      <sheetName val="Íîâàÿ_ñâîäêà_(äî_áþäæåòà)_(2)1"/>
      <sheetName val="×òî_ïðèøëî1"/>
      <sheetName val="âëàä-òàáëèöà_(2)1"/>
      <sheetName val="Íîâàÿ_ñâîäêà_(äî_áþäæåòà)1"/>
      <sheetName val="Íîâàÿ_ñâîäêà1"/>
      <sheetName val="Îáùèå_ðàñõîäû1"/>
      <sheetName val="Íîâàÿ_ñâîäêà_(ïî_áþäæåòó)1"/>
      <sheetName val="6_10_11"/>
      <sheetName val="6_7_3_ТН1"/>
      <sheetName val="6_11"/>
      <sheetName val="6_52-свод"/>
      <sheetName val="ДДС (Форма №3)"/>
      <sheetName val="09-07"/>
      <sheetName val="Титул1"/>
      <sheetName val="Титул2"/>
      <sheetName val="Титул3"/>
      <sheetName val="Info"/>
      <sheetName val="Сводная "/>
      <sheetName val="7.ТХ Сети (кор)"/>
      <sheetName val="Tier 311208"/>
      <sheetName val="3_1"/>
      <sheetName val="Коммерческие_расходы"/>
      <sheetName val="СС_замеч_с_ответами"/>
      <sheetName val="ПДР_ООО_&quot;Юкос_ФБЦ&quot;"/>
      <sheetName val="УП__2004"/>
      <sheetName val="Ачинский_НПЗ"/>
      <sheetName val="3_2"/>
      <sheetName val="3_3"/>
      <sheetName val="Р2_1"/>
      <sheetName val="Р2_2"/>
      <sheetName val="Удельные(проф_)"/>
      <sheetName val="Константы_и_результаты"/>
      <sheetName val="расчет_№3"/>
      <sheetName val="в_работу"/>
      <sheetName val="№5_СУБ_Инж_защ"/>
      <sheetName val="исходные_данные"/>
      <sheetName val="расчетные_таблицы"/>
      <sheetName val="Исполнение__освоение_по_закупк_"/>
      <sheetName val="Исполнение_для_Ускова"/>
      <sheetName val="Выборка_по_отсыпкам"/>
      <sheetName val="ИП__отсыпки_"/>
      <sheetName val="ИП__отсыпки_ФОТ_диз_т_"/>
      <sheetName val="ИП__отсыпки___выборка_"/>
      <sheetName val="Исполнение_по_оборуд_"/>
      <sheetName val="Исполнение_по_оборуд___2_"/>
      <sheetName val="Исполнение_сжато"/>
      <sheetName val="Форма_для_бурения"/>
      <sheetName val="Форма_для_КС"/>
      <sheetName val="Форма_для_ГР"/>
      <sheetName val="Смета_1свод"/>
      <sheetName val="Прибыль_опл"/>
      <sheetName val="Амур_ДОН"/>
      <sheetName val="справ_1"/>
      <sheetName val="Перечень_ИУ"/>
      <sheetName val="3_1_ТХ"/>
      <sheetName val="1_3"/>
      <sheetName val="К_рын"/>
      <sheetName val="3_5"/>
      <sheetName val="См3_СЦБ-зап"/>
      <sheetName val="СметаСводная_Колпино"/>
      <sheetName val="Смета_2"/>
      <sheetName val="Таблица_4_АСУТП"/>
      <sheetName val="20_Кредиты_краткосрочные"/>
      <sheetName val="Перечень_Заказчиков"/>
      <sheetName val="Переменные_и_константы"/>
      <sheetName val="КП_к_снег_Рыбинская"/>
      <sheetName val="Смета_5_2__Кусты25,29,31,65"/>
      <sheetName val="Табл_5"/>
      <sheetName val="Табл_2"/>
      <sheetName val="Капитальные_затраты"/>
      <sheetName val="Opex_personnel_(Term_facs)"/>
      <sheetName val="КП_(2)"/>
      <sheetName val="2_2_"/>
      <sheetName val="свод_ИИР"/>
      <sheetName val="М_1"/>
      <sheetName val="Акт выбора"/>
      <sheetName val="См.№7 Эл."/>
      <sheetName val="См.№8 Пож."/>
      <sheetName val="См.№3 ВиК"/>
      <sheetName val="Восстановл_Лист42"/>
      <sheetName val="Восстановл_Лист22"/>
      <sheetName val="Восстановл_Лист43"/>
      <sheetName val="Восстановл_Лист24"/>
      <sheetName val="Восстановл_Лист48"/>
      <sheetName val="Восстановл_Лист50"/>
      <sheetName val="Восстановл_Лист30"/>
      <sheetName val="Восстановл_Лист51"/>
      <sheetName val="Восстановл_Лист23"/>
      <sheetName val="Восстановл_Лист32"/>
      <sheetName val="Восстановл_Лист52"/>
      <sheetName val="Восстановл_Лист53"/>
      <sheetName val="Восстановл_Лист55"/>
      <sheetName val="Восстановл_Лист56"/>
      <sheetName val="Восстановл_Лист26"/>
      <sheetName val="Восстановл_Лист57"/>
      <sheetName val="Восстановл_Лист58"/>
      <sheetName val="Восстановл_Лист59"/>
      <sheetName val="Восстановл_Лист60"/>
      <sheetName val="Восстановл_Лист61"/>
      <sheetName val="Восстановл_Лист3"/>
      <sheetName val="Восстановл_Лист62"/>
      <sheetName val="Восстановл_Лист63"/>
      <sheetName val="Восстановл_Лист64"/>
      <sheetName val="Восстановл_Лист35"/>
      <sheetName val="Восстановл_Лист67"/>
      <sheetName val="Восстановл_Лист68"/>
      <sheetName val="Восстановл_Лист65"/>
      <sheetName val="Восстановл_Лист69"/>
      <sheetName val="Восстановл_Лист66"/>
      <sheetName val="Восстановл_Лист97"/>
      <sheetName val="Восстановл_Лист54"/>
      <sheetName val="Восстановл_Лист70"/>
      <sheetName val="Восстановл_Лист96"/>
      <sheetName val="Восстановл_Лист33"/>
      <sheetName val="Восстановл_Лист71"/>
      <sheetName val="Восстановл_Лист36"/>
      <sheetName val="Восстановл_Лист98"/>
      <sheetName val="Восстановл_Лист34"/>
      <sheetName val="Восстановл_Лист72"/>
      <sheetName val="Восстановл_Лист73"/>
      <sheetName val="Восстановл_Лист74"/>
      <sheetName val="Восстановл_Лист31"/>
      <sheetName val="№1"/>
      <sheetName val="Сметы за сопровождение"/>
      <sheetName val="СМ_x000b__x0011__x0012__x000c__x0011__x0011__x0011__x0011__x0011__x0011_"/>
      <sheetName val="ᄀᄀᄀᄀᄀᄀᄀᄀᄀᄀᄀᄀᄀᄀᄀᄀᄀ"/>
      <sheetName val="См.3_АСУ"/>
      <sheetName val="Полигон - ИЭИ "/>
      <sheetName val="Ком"/>
      <sheetName val="Смета ТЗ АСУ-16"/>
      <sheetName val="База Геодезия"/>
      <sheetName val="База Геология"/>
      <sheetName val="База Геофизика"/>
      <sheetName val="4.1.1"/>
      <sheetName val="исп.1.1.1"/>
      <sheetName val="База Гидро"/>
      <sheetName val="4.2.1"/>
      <sheetName val="исп.1.1.2"/>
      <sheetName val="Исп. смета этап 1.1, 1.2"/>
      <sheetName val="Экология-3"/>
      <sheetName val="Lucent"/>
      <sheetName val="эл_химз_2"/>
      <sheetName val="геология_2"/>
      <sheetName val="6_142"/>
      <sheetName val="6_3_12"/>
      <sheetName val="6_202"/>
      <sheetName val="6_4_12"/>
      <sheetName val="6_11_1__сторонние2"/>
      <sheetName val="8_14_КР_(списание)ОПСТИКР2"/>
      <sheetName val="6_14_КР1"/>
      <sheetName val="Данные_для_расчёта_сметы1"/>
      <sheetName val="Пример_расчета1"/>
      <sheetName val="свод_21"/>
      <sheetName val="Зап-3-_СЦБ1"/>
      <sheetName val="СметаСводная_Рыб1"/>
      <sheetName val="Текущие_цены1"/>
      <sheetName val="отчет_эл_эн__20001"/>
      <sheetName val="к_84-к_831"/>
      <sheetName val="Коэфф1_1"/>
      <sheetName val="6_3"/>
      <sheetName val="6_7"/>
      <sheetName val="6_3_1_3"/>
      <sheetName val="Смета2_проект__раб_1"/>
      <sheetName val="Смета_11"/>
      <sheetName val="Production_and_Spend"/>
      <sheetName val="Прайс_лист1"/>
      <sheetName val="См_1_наруж_водопровод1"/>
      <sheetName val="Разработка_проекта1"/>
      <sheetName val="КП_НовоКов1"/>
      <sheetName val="СметаСводная_1_оч1"/>
      <sheetName val="свод_(2)"/>
      <sheetName val="Калплан_ОИ2_Макм_крестики"/>
      <sheetName val="Св__смета"/>
      <sheetName val="РБС_ИЗМ1"/>
      <sheetName val="Таблица_2"/>
      <sheetName val="ст_ГТМ"/>
      <sheetName val="кп_ГК"/>
      <sheetName val="Справочные_данные"/>
      <sheetName val="суб_подряд1"/>
      <sheetName val="ПСБ_-_ОЭ1"/>
      <sheetName val="смета_СИД"/>
      <sheetName val="ресурсная_вед_"/>
      <sheetName val="КП_к_ГК"/>
      <sheetName val="изыскания_2"/>
      <sheetName val="Калплан_Кра"/>
      <sheetName val="6_11_новый"/>
      <sheetName val="ПС_x0000__x0000__x0000__x0000__x0000__x0000_"/>
      <sheetName val="Пр2 Р. стоимости"/>
      <sheetName val="BACT"/>
      <sheetName val="АСУ-линия-1"/>
      <sheetName val="ТЗ АСУ-1"/>
      <sheetName val="2-stage"/>
      <sheetName val="лч и кам"/>
      <sheetName val="Бл.электр."/>
      <sheetName val="2 Геология"/>
      <sheetName val="Объем работ"/>
      <sheetName val="MararashAA"/>
      <sheetName val="ПРОЦЕНТЫ"/>
      <sheetName val="Виды работ АСО"/>
      <sheetName val="таблица_руко_x0019__x0015__x0009__x0003__x000c__x0011__x0011_"/>
      <sheetName val="Норм"/>
      <sheetName val="ИД СМР"/>
      <sheetName val="ФОТ для смет"/>
      <sheetName val="ЛС_РЕС"/>
      <sheetName val="Общ"/>
      <sheetName val="_x0000__x0000_"/>
      <sheetName val="таблица_руко_x0019__x0015_ _x0003__x000c__x0011__x0011_"/>
      <sheetName val="КБК ДПК"/>
      <sheetName val="Main list"/>
      <sheetName val="ПД-2.2"/>
      <sheetName val="6"/>
      <sheetName val="1.14"/>
      <sheetName val="1.7"/>
      <sheetName val="#ССЫЛКА"/>
      <sheetName val="Вспом."/>
      <sheetName val="УКП"/>
      <sheetName val="БД"/>
      <sheetName val="Лист4"/>
      <sheetName val="Общий"/>
      <sheetName val="ТабР"/>
      <sheetName val="ЕТС (ф)"/>
      <sheetName val="исх-данные"/>
      <sheetName val="3_гидромет"/>
      <sheetName val="база"/>
      <sheetName val="ПС"/>
      <sheetName val="СМ"/>
      <sheetName val="СМИС"/>
    </sheetNames>
    <sheetDataSet>
      <sheetData sheetId="0"/>
      <sheetData sheetId="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refreshError="1"/>
      <sheetData sheetId="171" refreshError="1"/>
      <sheetData sheetId="172"/>
      <sheetData sheetId="173"/>
      <sheetData sheetId="174"/>
      <sheetData sheetId="175" refreshError="1"/>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refreshError="1"/>
      <sheetData sheetId="187" refreshError="1"/>
      <sheetData sheetId="188" refreshError="1"/>
      <sheetData sheetId="189" refreshError="1"/>
      <sheetData sheetId="190" refreshError="1"/>
      <sheetData sheetId="191" refreshError="1"/>
      <sheetData sheetId="192" refreshError="1"/>
      <sheetData sheetId="193" refreshError="1"/>
      <sheetData sheetId="194" refreshError="1"/>
      <sheetData sheetId="195" refreshError="1"/>
      <sheetData sheetId="196" refreshError="1"/>
      <sheetData sheetId="197" refreshError="1"/>
      <sheetData sheetId="198" refreshError="1"/>
      <sheetData sheetId="199" refreshError="1"/>
      <sheetData sheetId="200" refreshError="1"/>
      <sheetData sheetId="201" refreshError="1"/>
      <sheetData sheetId="202" refreshError="1"/>
      <sheetData sheetId="203" refreshError="1"/>
      <sheetData sheetId="204" refreshError="1"/>
      <sheetData sheetId="205" refreshError="1"/>
      <sheetData sheetId="206" refreshError="1"/>
      <sheetData sheetId="207" refreshError="1"/>
      <sheetData sheetId="208" refreshError="1"/>
      <sheetData sheetId="209" refreshError="1"/>
      <sheetData sheetId="210" refreshError="1"/>
      <sheetData sheetId="211" refreshError="1"/>
      <sheetData sheetId="212" refreshError="1"/>
      <sheetData sheetId="213" refreshError="1"/>
      <sheetData sheetId="214" refreshError="1"/>
      <sheetData sheetId="215" refreshError="1"/>
      <sheetData sheetId="216" refreshError="1"/>
      <sheetData sheetId="217" refreshError="1"/>
      <sheetData sheetId="218" refreshError="1"/>
      <sheetData sheetId="219" refreshError="1"/>
      <sheetData sheetId="220" refreshError="1"/>
      <sheetData sheetId="221" refreshError="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 sheetId="267" refreshError="1"/>
      <sheetData sheetId="268" refreshError="1"/>
      <sheetData sheetId="269" refreshError="1"/>
      <sheetData sheetId="270" refreshError="1"/>
      <sheetData sheetId="271" refreshError="1"/>
      <sheetData sheetId="272" refreshError="1"/>
      <sheetData sheetId="273" refreshError="1"/>
      <sheetData sheetId="274" refreshError="1"/>
      <sheetData sheetId="275" refreshError="1"/>
      <sheetData sheetId="276" refreshError="1"/>
      <sheetData sheetId="277" refreshError="1"/>
      <sheetData sheetId="278" refreshError="1"/>
      <sheetData sheetId="279" refreshError="1"/>
      <sheetData sheetId="280" refreshError="1"/>
      <sheetData sheetId="281" refreshError="1"/>
      <sheetData sheetId="282" refreshError="1"/>
      <sheetData sheetId="283" refreshError="1"/>
      <sheetData sheetId="284" refreshError="1"/>
      <sheetData sheetId="285" refreshError="1"/>
      <sheetData sheetId="286" refreshError="1"/>
      <sheetData sheetId="287" refreshError="1"/>
      <sheetData sheetId="288" refreshError="1"/>
      <sheetData sheetId="289" refreshError="1"/>
      <sheetData sheetId="290" refreshError="1"/>
      <sheetData sheetId="291" refreshError="1"/>
      <sheetData sheetId="292" refreshError="1"/>
      <sheetData sheetId="293" refreshError="1"/>
      <sheetData sheetId="294" refreshError="1"/>
      <sheetData sheetId="295" refreshError="1"/>
      <sheetData sheetId="296" refreshError="1"/>
      <sheetData sheetId="297" refreshError="1"/>
      <sheetData sheetId="298" refreshError="1"/>
      <sheetData sheetId="299" refreshError="1"/>
      <sheetData sheetId="300" refreshError="1"/>
      <sheetData sheetId="301" refreshError="1"/>
      <sheetData sheetId="302" refreshError="1"/>
      <sheetData sheetId="303" refreshError="1"/>
      <sheetData sheetId="304" refreshError="1"/>
      <sheetData sheetId="305" refreshError="1"/>
      <sheetData sheetId="306" refreshError="1"/>
      <sheetData sheetId="307" refreshError="1"/>
      <sheetData sheetId="308" refreshError="1"/>
      <sheetData sheetId="309" refreshError="1"/>
      <sheetData sheetId="310" refreshError="1"/>
      <sheetData sheetId="311" refreshError="1"/>
      <sheetData sheetId="312" refreshError="1"/>
      <sheetData sheetId="313" refreshError="1"/>
      <sheetData sheetId="314" refreshError="1"/>
      <sheetData sheetId="315" refreshError="1"/>
      <sheetData sheetId="316" refreshError="1"/>
      <sheetData sheetId="317" refreshError="1"/>
      <sheetData sheetId="318" refreshError="1"/>
      <sheetData sheetId="319" refreshError="1"/>
      <sheetData sheetId="320" refreshError="1"/>
      <sheetData sheetId="321" refreshError="1"/>
      <sheetData sheetId="322" refreshError="1"/>
      <sheetData sheetId="323" refreshError="1"/>
      <sheetData sheetId="324" refreshError="1"/>
      <sheetData sheetId="325" refreshError="1"/>
      <sheetData sheetId="326" refreshError="1"/>
      <sheetData sheetId="327" refreshError="1"/>
      <sheetData sheetId="328" refreshError="1"/>
      <sheetData sheetId="329" refreshError="1"/>
      <sheetData sheetId="330" refreshError="1"/>
      <sheetData sheetId="331" refreshError="1"/>
      <sheetData sheetId="332" refreshError="1"/>
      <sheetData sheetId="333" refreshError="1"/>
      <sheetData sheetId="334" refreshError="1"/>
      <sheetData sheetId="335" refreshError="1"/>
      <sheetData sheetId="336" refreshError="1"/>
      <sheetData sheetId="337" refreshError="1"/>
      <sheetData sheetId="338" refreshError="1"/>
      <sheetData sheetId="339" refreshError="1"/>
      <sheetData sheetId="340" refreshError="1"/>
      <sheetData sheetId="341" refreshError="1"/>
      <sheetData sheetId="342" refreshError="1"/>
      <sheetData sheetId="343" refreshError="1"/>
      <sheetData sheetId="344" refreshError="1"/>
      <sheetData sheetId="345" refreshError="1"/>
      <sheetData sheetId="346" refreshError="1"/>
      <sheetData sheetId="347" refreshError="1"/>
      <sheetData sheetId="348" refreshError="1"/>
      <sheetData sheetId="349" refreshError="1"/>
      <sheetData sheetId="350" refreshError="1"/>
      <sheetData sheetId="351" refreshError="1"/>
      <sheetData sheetId="352" refreshError="1"/>
      <sheetData sheetId="353" refreshError="1"/>
      <sheetData sheetId="354" refreshError="1"/>
      <sheetData sheetId="355" refreshError="1"/>
      <sheetData sheetId="356" refreshError="1"/>
      <sheetData sheetId="357" refreshError="1"/>
      <sheetData sheetId="358" refreshError="1"/>
      <sheetData sheetId="359" refreshError="1"/>
      <sheetData sheetId="360" refreshError="1"/>
      <sheetData sheetId="361" refreshError="1"/>
      <sheetData sheetId="362" refreshError="1"/>
      <sheetData sheetId="363" refreshError="1"/>
      <sheetData sheetId="364" refreshError="1"/>
      <sheetData sheetId="365" refreshError="1"/>
      <sheetData sheetId="366" refreshError="1"/>
      <sheetData sheetId="367" refreshError="1"/>
      <sheetData sheetId="368" refreshError="1"/>
      <sheetData sheetId="369" refreshError="1"/>
      <sheetData sheetId="370" refreshError="1"/>
      <sheetData sheetId="371" refreshError="1"/>
      <sheetData sheetId="372" refreshError="1"/>
      <sheetData sheetId="373" refreshError="1"/>
      <sheetData sheetId="374" refreshError="1"/>
      <sheetData sheetId="375" refreshError="1"/>
      <sheetData sheetId="376" refreshError="1"/>
      <sheetData sheetId="377" refreshError="1"/>
      <sheetData sheetId="378" refreshError="1"/>
      <sheetData sheetId="379" refreshError="1"/>
      <sheetData sheetId="380" refreshError="1"/>
      <sheetData sheetId="381" refreshError="1"/>
      <sheetData sheetId="382" refreshError="1"/>
      <sheetData sheetId="383" refreshError="1"/>
      <sheetData sheetId="384" refreshError="1"/>
      <sheetData sheetId="385" refreshError="1"/>
      <sheetData sheetId="386" refreshError="1"/>
      <sheetData sheetId="387" refreshError="1"/>
      <sheetData sheetId="388" refreshError="1"/>
      <sheetData sheetId="389" refreshError="1"/>
      <sheetData sheetId="390" refreshError="1"/>
      <sheetData sheetId="391" refreshError="1"/>
      <sheetData sheetId="392" refreshError="1"/>
      <sheetData sheetId="393" refreshError="1"/>
      <sheetData sheetId="394" refreshError="1"/>
      <sheetData sheetId="395" refreshError="1"/>
      <sheetData sheetId="396" refreshError="1"/>
      <sheetData sheetId="397" refreshError="1"/>
      <sheetData sheetId="398" refreshError="1"/>
      <sheetData sheetId="399" refreshError="1"/>
      <sheetData sheetId="400" refreshError="1"/>
      <sheetData sheetId="401" refreshError="1"/>
      <sheetData sheetId="402" refreshError="1"/>
      <sheetData sheetId="403" refreshError="1"/>
      <sheetData sheetId="404" refreshError="1"/>
      <sheetData sheetId="405" refreshError="1"/>
      <sheetData sheetId="406" refreshError="1"/>
      <sheetData sheetId="407" refreshError="1"/>
      <sheetData sheetId="408" refreshError="1"/>
      <sheetData sheetId="409" refreshError="1"/>
      <sheetData sheetId="410" refreshError="1"/>
      <sheetData sheetId="411" refreshError="1"/>
      <sheetData sheetId="412" refreshError="1"/>
      <sheetData sheetId="413" refreshError="1"/>
      <sheetData sheetId="414" refreshError="1"/>
      <sheetData sheetId="415" refreshError="1"/>
      <sheetData sheetId="416" refreshError="1"/>
      <sheetData sheetId="417" refreshError="1"/>
      <sheetData sheetId="418" refreshError="1"/>
      <sheetData sheetId="419" refreshError="1"/>
      <sheetData sheetId="420" refreshError="1"/>
      <sheetData sheetId="421" refreshError="1"/>
      <sheetData sheetId="422" refreshError="1"/>
      <sheetData sheetId="423" refreshError="1"/>
      <sheetData sheetId="424" refreshError="1"/>
      <sheetData sheetId="425" refreshError="1"/>
      <sheetData sheetId="426" refreshError="1"/>
      <sheetData sheetId="427" refreshError="1"/>
      <sheetData sheetId="428" refreshError="1"/>
      <sheetData sheetId="429" refreshError="1"/>
      <sheetData sheetId="430" refreshError="1"/>
      <sheetData sheetId="431" refreshError="1"/>
      <sheetData sheetId="432" refreshError="1"/>
      <sheetData sheetId="433" refreshError="1"/>
      <sheetData sheetId="434" refreshError="1"/>
      <sheetData sheetId="435" refreshError="1"/>
      <sheetData sheetId="436" refreshError="1"/>
      <sheetData sheetId="437" refreshError="1"/>
      <sheetData sheetId="438" refreshError="1"/>
      <sheetData sheetId="439" refreshError="1"/>
      <sheetData sheetId="440" refreshError="1"/>
      <sheetData sheetId="441" refreshError="1"/>
      <sheetData sheetId="442" refreshError="1"/>
      <sheetData sheetId="443" refreshError="1"/>
      <sheetData sheetId="444" refreshError="1"/>
      <sheetData sheetId="445" refreshError="1"/>
      <sheetData sheetId="446" refreshError="1"/>
      <sheetData sheetId="447" refreshError="1"/>
      <sheetData sheetId="448" refreshError="1"/>
      <sheetData sheetId="449" refreshError="1"/>
      <sheetData sheetId="450" refreshError="1"/>
      <sheetData sheetId="451" refreshError="1"/>
      <sheetData sheetId="452" refreshError="1"/>
      <sheetData sheetId="453" refreshError="1"/>
      <sheetData sheetId="454" refreshError="1"/>
      <sheetData sheetId="455" refreshError="1"/>
      <sheetData sheetId="456" refreshError="1"/>
      <sheetData sheetId="457" refreshError="1"/>
      <sheetData sheetId="458" refreshError="1"/>
      <sheetData sheetId="459" refreshError="1"/>
      <sheetData sheetId="460" refreshError="1"/>
      <sheetData sheetId="461" refreshError="1"/>
      <sheetData sheetId="462" refreshError="1"/>
      <sheetData sheetId="463" refreshError="1"/>
      <sheetData sheetId="464" refreshError="1"/>
      <sheetData sheetId="465" refreshError="1"/>
      <sheetData sheetId="466" refreshError="1"/>
      <sheetData sheetId="467" refreshError="1"/>
      <sheetData sheetId="468" refreshError="1"/>
      <sheetData sheetId="469" refreshError="1"/>
      <sheetData sheetId="470" refreshError="1"/>
      <sheetData sheetId="471" refreshError="1"/>
      <sheetData sheetId="472" refreshError="1"/>
      <sheetData sheetId="473" refreshError="1"/>
      <sheetData sheetId="474" refreshError="1"/>
      <sheetData sheetId="475" refreshError="1"/>
      <sheetData sheetId="476" refreshError="1"/>
      <sheetData sheetId="477" refreshError="1"/>
      <sheetData sheetId="478" refreshError="1"/>
      <sheetData sheetId="479" refreshError="1"/>
      <sheetData sheetId="480" refreshError="1"/>
      <sheetData sheetId="481" refreshError="1"/>
      <sheetData sheetId="482" refreshError="1"/>
      <sheetData sheetId="483" refreshError="1"/>
      <sheetData sheetId="484" refreshError="1"/>
      <sheetData sheetId="485" refreshError="1"/>
      <sheetData sheetId="486" refreshError="1"/>
      <sheetData sheetId="487" refreshError="1"/>
      <sheetData sheetId="488" refreshError="1"/>
      <sheetData sheetId="489" refreshError="1"/>
      <sheetData sheetId="490" refreshError="1"/>
      <sheetData sheetId="491" refreshError="1"/>
      <sheetData sheetId="492" refreshError="1"/>
      <sheetData sheetId="493" refreshError="1"/>
      <sheetData sheetId="494" refreshError="1"/>
      <sheetData sheetId="495" refreshError="1"/>
      <sheetData sheetId="496" refreshError="1"/>
      <sheetData sheetId="497" refreshError="1"/>
      <sheetData sheetId="498" refreshError="1"/>
      <sheetData sheetId="499" refreshError="1"/>
      <sheetData sheetId="500" refreshError="1"/>
      <sheetData sheetId="501" refreshError="1"/>
      <sheetData sheetId="502" refreshError="1"/>
      <sheetData sheetId="503" refreshError="1"/>
      <sheetData sheetId="504" refreshError="1"/>
      <sheetData sheetId="505" refreshError="1"/>
      <sheetData sheetId="506" refreshError="1"/>
      <sheetData sheetId="507" refreshError="1"/>
      <sheetData sheetId="508" refreshError="1"/>
      <sheetData sheetId="509" refreshError="1"/>
      <sheetData sheetId="510" refreshError="1"/>
      <sheetData sheetId="511" refreshError="1"/>
      <sheetData sheetId="512" refreshError="1"/>
      <sheetData sheetId="513" refreshError="1"/>
      <sheetData sheetId="514" refreshError="1"/>
      <sheetData sheetId="515" refreshError="1"/>
      <sheetData sheetId="516" refreshError="1"/>
      <sheetData sheetId="517" refreshError="1"/>
      <sheetData sheetId="518" refreshError="1"/>
      <sheetData sheetId="519" refreshError="1"/>
      <sheetData sheetId="520" refreshError="1"/>
      <sheetData sheetId="521" refreshError="1"/>
      <sheetData sheetId="522" refreshError="1"/>
      <sheetData sheetId="523" refreshError="1"/>
      <sheetData sheetId="524" refreshError="1"/>
      <sheetData sheetId="525" refreshError="1"/>
      <sheetData sheetId="526" refreshError="1"/>
      <sheetData sheetId="527" refreshError="1"/>
      <sheetData sheetId="528" refreshError="1"/>
      <sheetData sheetId="529" refreshError="1"/>
      <sheetData sheetId="530" refreshError="1"/>
      <sheetData sheetId="531" refreshError="1"/>
      <sheetData sheetId="532" refreshError="1"/>
      <sheetData sheetId="533" refreshError="1"/>
      <sheetData sheetId="534" refreshError="1"/>
      <sheetData sheetId="535" refreshError="1"/>
      <sheetData sheetId="536" refreshError="1"/>
      <sheetData sheetId="537" refreshError="1"/>
      <sheetData sheetId="538" refreshError="1"/>
      <sheetData sheetId="539" refreshError="1"/>
      <sheetData sheetId="540" refreshError="1"/>
      <sheetData sheetId="541" refreshError="1"/>
      <sheetData sheetId="542" refreshError="1"/>
      <sheetData sheetId="543" refreshError="1"/>
      <sheetData sheetId="544" refreshError="1"/>
      <sheetData sheetId="545" refreshError="1"/>
      <sheetData sheetId="546" refreshError="1"/>
      <sheetData sheetId="547" refreshError="1"/>
      <sheetData sheetId="548" refreshError="1"/>
      <sheetData sheetId="549" refreshError="1"/>
      <sheetData sheetId="550" refreshError="1"/>
      <sheetData sheetId="551" refreshError="1"/>
      <sheetData sheetId="552" refreshError="1"/>
      <sheetData sheetId="553" refreshError="1"/>
      <sheetData sheetId="554" refreshError="1"/>
      <sheetData sheetId="555" refreshError="1"/>
      <sheetData sheetId="556" refreshError="1"/>
      <sheetData sheetId="557" refreshError="1"/>
      <sheetData sheetId="558" refreshError="1"/>
      <sheetData sheetId="559" refreshError="1"/>
      <sheetData sheetId="560" refreshError="1"/>
      <sheetData sheetId="561" refreshError="1"/>
      <sheetData sheetId="562" refreshError="1"/>
      <sheetData sheetId="563" refreshError="1"/>
      <sheetData sheetId="564" refreshError="1"/>
      <sheetData sheetId="565" refreshError="1"/>
      <sheetData sheetId="566" refreshError="1"/>
      <sheetData sheetId="567" refreshError="1"/>
      <sheetData sheetId="568" refreshError="1"/>
      <sheetData sheetId="569" refreshError="1"/>
      <sheetData sheetId="570" refreshError="1"/>
      <sheetData sheetId="571" refreshError="1"/>
      <sheetData sheetId="572" refreshError="1"/>
      <sheetData sheetId="573" refreshError="1"/>
      <sheetData sheetId="574" refreshError="1"/>
      <sheetData sheetId="575" refreshError="1"/>
      <sheetData sheetId="576" refreshError="1"/>
      <sheetData sheetId="577" refreshError="1"/>
      <sheetData sheetId="578" refreshError="1"/>
      <sheetData sheetId="579" refreshError="1"/>
      <sheetData sheetId="580" refreshError="1"/>
      <sheetData sheetId="581" refreshError="1"/>
      <sheetData sheetId="582" refreshError="1"/>
      <sheetData sheetId="583" refreshError="1"/>
      <sheetData sheetId="584" refreshError="1"/>
      <sheetData sheetId="585" refreshError="1"/>
      <sheetData sheetId="586" refreshError="1"/>
      <sheetData sheetId="587" refreshError="1"/>
      <sheetData sheetId="588" refreshError="1"/>
      <sheetData sheetId="589" refreshError="1"/>
      <sheetData sheetId="590" refreshError="1"/>
      <sheetData sheetId="591" refreshError="1"/>
      <sheetData sheetId="592" refreshError="1"/>
      <sheetData sheetId="593" refreshError="1"/>
      <sheetData sheetId="594" refreshError="1"/>
      <sheetData sheetId="595" refreshError="1"/>
      <sheetData sheetId="596" refreshError="1"/>
      <sheetData sheetId="597" refreshError="1"/>
      <sheetData sheetId="598" refreshError="1"/>
      <sheetData sheetId="599" refreshError="1"/>
      <sheetData sheetId="600" refreshError="1"/>
      <sheetData sheetId="601" refreshError="1"/>
      <sheetData sheetId="602" refreshError="1"/>
      <sheetData sheetId="603" refreshError="1"/>
      <sheetData sheetId="604" refreshError="1"/>
      <sheetData sheetId="605" refreshError="1"/>
      <sheetData sheetId="606" refreshError="1"/>
      <sheetData sheetId="607" refreshError="1"/>
      <sheetData sheetId="608" refreshError="1"/>
      <sheetData sheetId="609" refreshError="1"/>
      <sheetData sheetId="610" refreshError="1"/>
      <sheetData sheetId="611" refreshError="1"/>
      <sheetData sheetId="612" refreshError="1"/>
      <sheetData sheetId="613" refreshError="1"/>
      <sheetData sheetId="614" refreshError="1"/>
      <sheetData sheetId="615" refreshError="1"/>
      <sheetData sheetId="616" refreshError="1"/>
      <sheetData sheetId="617" refreshError="1"/>
      <sheetData sheetId="618" refreshError="1"/>
      <sheetData sheetId="619" refreshError="1"/>
      <sheetData sheetId="620" refreshError="1"/>
      <sheetData sheetId="621" refreshError="1"/>
      <sheetData sheetId="622" refreshError="1"/>
      <sheetData sheetId="623" refreshError="1"/>
      <sheetData sheetId="624" refreshError="1"/>
      <sheetData sheetId="625" refreshError="1"/>
      <sheetData sheetId="626" refreshError="1"/>
      <sheetData sheetId="627" refreshError="1"/>
      <sheetData sheetId="628" refreshError="1"/>
      <sheetData sheetId="629" refreshError="1"/>
      <sheetData sheetId="630" refreshError="1"/>
      <sheetData sheetId="631" refreshError="1"/>
      <sheetData sheetId="632" refreshError="1"/>
      <sheetData sheetId="633" refreshError="1"/>
      <sheetData sheetId="634" refreshError="1"/>
      <sheetData sheetId="635" refreshError="1"/>
      <sheetData sheetId="636" refreshError="1"/>
      <sheetData sheetId="637" refreshError="1"/>
      <sheetData sheetId="638" refreshError="1"/>
      <sheetData sheetId="639" refreshError="1"/>
      <sheetData sheetId="640" refreshError="1"/>
      <sheetData sheetId="641" refreshError="1"/>
      <sheetData sheetId="642" refreshError="1"/>
      <sheetData sheetId="643" refreshError="1"/>
      <sheetData sheetId="644" refreshError="1"/>
      <sheetData sheetId="645" refreshError="1"/>
      <sheetData sheetId="646" refreshError="1"/>
      <sheetData sheetId="647" refreshError="1"/>
      <sheetData sheetId="648" refreshError="1"/>
      <sheetData sheetId="649" refreshError="1"/>
      <sheetData sheetId="650" refreshError="1"/>
      <sheetData sheetId="651" refreshError="1"/>
      <sheetData sheetId="652" refreshError="1"/>
      <sheetData sheetId="653" refreshError="1"/>
      <sheetData sheetId="654" refreshError="1"/>
      <sheetData sheetId="655" refreshError="1"/>
      <sheetData sheetId="656" refreshError="1"/>
      <sheetData sheetId="657" refreshError="1"/>
      <sheetData sheetId="658" refreshError="1"/>
      <sheetData sheetId="659" refreshError="1"/>
      <sheetData sheetId="660" refreshError="1"/>
      <sheetData sheetId="661" refreshError="1"/>
      <sheetData sheetId="662" refreshError="1"/>
      <sheetData sheetId="663" refreshError="1"/>
      <sheetData sheetId="664" refreshError="1"/>
      <sheetData sheetId="665" refreshError="1"/>
      <sheetData sheetId="666" refreshError="1"/>
      <sheetData sheetId="667" refreshError="1"/>
      <sheetData sheetId="668" refreshError="1"/>
      <sheetData sheetId="669" refreshError="1"/>
      <sheetData sheetId="670" refreshError="1"/>
      <sheetData sheetId="671" refreshError="1"/>
      <sheetData sheetId="672" refreshError="1"/>
      <sheetData sheetId="673" refreshError="1"/>
      <sheetData sheetId="674" refreshError="1"/>
      <sheetData sheetId="675" refreshError="1"/>
      <sheetData sheetId="676" refreshError="1"/>
      <sheetData sheetId="677" refreshError="1"/>
      <sheetData sheetId="678" refreshError="1"/>
      <sheetData sheetId="679" refreshError="1"/>
      <sheetData sheetId="680" refreshError="1"/>
      <sheetData sheetId="681" refreshError="1"/>
      <sheetData sheetId="682" refreshError="1"/>
      <sheetData sheetId="683" refreshError="1"/>
      <sheetData sheetId="684" refreshError="1"/>
      <sheetData sheetId="685" refreshError="1"/>
      <sheetData sheetId="686" refreshError="1"/>
      <sheetData sheetId="687" refreshError="1"/>
      <sheetData sheetId="688" refreshError="1"/>
      <sheetData sheetId="689" refreshError="1"/>
      <sheetData sheetId="690" refreshError="1"/>
      <sheetData sheetId="691" refreshError="1"/>
      <sheetData sheetId="692" refreshError="1"/>
      <sheetData sheetId="693" refreshError="1"/>
      <sheetData sheetId="694" refreshError="1"/>
      <sheetData sheetId="695" refreshError="1"/>
      <sheetData sheetId="696" refreshError="1"/>
      <sheetData sheetId="697" refreshError="1"/>
      <sheetData sheetId="698" refreshError="1"/>
      <sheetData sheetId="699" refreshError="1"/>
      <sheetData sheetId="700" refreshError="1"/>
      <sheetData sheetId="701" refreshError="1"/>
      <sheetData sheetId="702" refreshError="1"/>
      <sheetData sheetId="703" refreshError="1"/>
      <sheetData sheetId="704" refreshError="1"/>
      <sheetData sheetId="705" refreshError="1"/>
      <sheetData sheetId="706" refreshError="1"/>
      <sheetData sheetId="707"/>
      <sheetData sheetId="708" refreshError="1"/>
      <sheetData sheetId="709" refreshError="1"/>
      <sheetData sheetId="710" refreshError="1"/>
      <sheetData sheetId="711" refreshError="1"/>
      <sheetData sheetId="712" refreshError="1"/>
      <sheetData sheetId="713" refreshError="1"/>
      <sheetData sheetId="714" refreshError="1"/>
      <sheetData sheetId="715" refreshError="1"/>
      <sheetData sheetId="716" refreshError="1"/>
      <sheetData sheetId="717" refreshError="1"/>
      <sheetData sheetId="718" refreshError="1"/>
      <sheetData sheetId="719" refreshError="1"/>
      <sheetData sheetId="720" refreshError="1"/>
      <sheetData sheetId="721" refreshError="1"/>
      <sheetData sheetId="722" refreshError="1"/>
      <sheetData sheetId="723" refreshError="1"/>
      <sheetData sheetId="724" refreshError="1"/>
      <sheetData sheetId="725" refreshError="1"/>
      <sheetData sheetId="726" refreshError="1"/>
      <sheetData sheetId="727" refreshError="1"/>
      <sheetData sheetId="728" refreshError="1"/>
      <sheetData sheetId="729" refreshError="1"/>
      <sheetData sheetId="730" refreshError="1"/>
      <sheetData sheetId="731" refreshError="1"/>
      <sheetData sheetId="732" refreshError="1"/>
      <sheetData sheetId="733" refreshError="1"/>
      <sheetData sheetId="734" refreshError="1"/>
      <sheetData sheetId="735" refreshError="1"/>
      <sheetData sheetId="736" refreshError="1"/>
      <sheetData sheetId="737" refreshError="1"/>
      <sheetData sheetId="738" refreshError="1"/>
      <sheetData sheetId="739" refreshError="1"/>
      <sheetData sheetId="740" refreshError="1"/>
      <sheetData sheetId="741" refreshError="1"/>
      <sheetData sheetId="742" refreshError="1"/>
      <sheetData sheetId="743" refreshError="1"/>
      <sheetData sheetId="744" refreshError="1"/>
      <sheetData sheetId="745" refreshError="1"/>
      <sheetData sheetId="746" refreshError="1"/>
      <sheetData sheetId="747" refreshError="1"/>
      <sheetData sheetId="748" refreshError="1"/>
      <sheetData sheetId="749" refreshError="1"/>
      <sheetData sheetId="750" refreshError="1"/>
      <sheetData sheetId="751" refreshError="1"/>
      <sheetData sheetId="752" refreshError="1"/>
      <sheetData sheetId="753" refreshError="1"/>
      <sheetData sheetId="754" refreshError="1"/>
      <sheetData sheetId="755" refreshError="1"/>
      <sheetData sheetId="756" refreshError="1"/>
      <sheetData sheetId="757" refreshError="1"/>
      <sheetData sheetId="758" refreshError="1"/>
      <sheetData sheetId="759" refreshError="1"/>
      <sheetData sheetId="760" refreshError="1"/>
      <sheetData sheetId="761" refreshError="1"/>
      <sheetData sheetId="762" refreshError="1"/>
      <sheetData sheetId="763" refreshError="1"/>
      <sheetData sheetId="764" refreshError="1"/>
      <sheetData sheetId="765" refreshError="1"/>
      <sheetData sheetId="766" refreshError="1"/>
      <sheetData sheetId="767" refreshError="1"/>
      <sheetData sheetId="768" refreshError="1"/>
      <sheetData sheetId="769" refreshError="1"/>
      <sheetData sheetId="770" refreshError="1"/>
      <sheetData sheetId="771" refreshError="1"/>
      <sheetData sheetId="772" refreshError="1"/>
      <sheetData sheetId="773" refreshError="1"/>
      <sheetData sheetId="774" refreshError="1"/>
      <sheetData sheetId="775" refreshError="1"/>
      <sheetData sheetId="776" refreshError="1"/>
      <sheetData sheetId="777" refreshError="1"/>
      <sheetData sheetId="778" refreshError="1"/>
      <sheetData sheetId="779" refreshError="1"/>
      <sheetData sheetId="780" refreshError="1"/>
      <sheetData sheetId="781" refreshError="1"/>
      <sheetData sheetId="782" refreshError="1"/>
      <sheetData sheetId="783" refreshError="1"/>
      <sheetData sheetId="784" refreshError="1"/>
      <sheetData sheetId="785" refreshError="1"/>
      <sheetData sheetId="786" refreshError="1"/>
      <sheetData sheetId="787" refreshError="1"/>
      <sheetData sheetId="788" refreshError="1"/>
      <sheetData sheetId="789" refreshError="1"/>
      <sheetData sheetId="790" refreshError="1"/>
      <sheetData sheetId="791" refreshError="1"/>
      <sheetData sheetId="792" refreshError="1"/>
    </sheetDataSet>
  </externalBook>
</externalLink>
</file>

<file path=xl/externalLinks/externalLink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одерж.общее"/>
      <sheetName val="Св.лист(01.01.10г.)"/>
      <sheetName val="ведомость 1этап"/>
      <sheetName val="ведомость 2этап "/>
      <sheetName val="ведомость 2этапУТВ."/>
      <sheetName val="табл + -по замеч."/>
      <sheetName val="Лок"/>
      <sheetName val="ед.стоимость"/>
      <sheetName val="Р 01-09 разбивка"/>
      <sheetName val=" Р 01-10 аренда"/>
      <sheetName val="Р 01-12 оф.прав"/>
      <sheetName val="09-02"/>
      <sheetName val="09-03"/>
      <sheetName val="09-04"/>
      <sheetName val="09-05"/>
      <sheetName val="9-6"/>
      <sheetName val="Р 09-13 экол.монитор"/>
      <sheetName val="5555"/>
      <sheetName val="Пуск.комп. 1-й"/>
      <sheetName val="Пуск.комп. 2-й"/>
      <sheetName val="Пуск.комп. 3-й"/>
      <sheetName val="09-13-01"/>
      <sheetName val="09-13-02"/>
      <sheetName val="Р 09-16 шефмонтаж"/>
      <sheetName val="Р 10-03 ВОЗВРАТ"/>
      <sheetName val="Справочник"/>
      <sheetName val="Общие"/>
      <sheetName val="Содерж.лок."/>
      <sheetName val="Сод.лок. 1ЭТАП"/>
      <sheetName val="Сод.лок. 2ЭТАП"/>
      <sheetName val="Лок.см. 1-1"/>
      <sheetName val="Лок утв"/>
      <sheetName val="Об 1-1"/>
      <sheetName val="Об 1-2"/>
      <sheetName val="Об 2-1"/>
      <sheetName val="Об 2-2."/>
      <sheetName val="Об 2-3"/>
      <sheetName val="Об 2-4."/>
      <sheetName val="Об 2-5."/>
      <sheetName val="Об 2-6."/>
      <sheetName val="Об 2-7."/>
      <sheetName val="Об 2-8."/>
      <sheetName val="Об 2-9."/>
      <sheetName val="Об 2-10"/>
      <sheetName val="Об 2-11"/>
      <sheetName val="Об 2-12"/>
      <sheetName val="Об 2-13"/>
      <sheetName val="Об 2-14"/>
      <sheetName val="Об 2-15"/>
      <sheetName val="Об 3-1"/>
      <sheetName val="Об 3-2"/>
      <sheetName val="Об 3-3"/>
      <sheetName val="Об 3-4"/>
      <sheetName val="Об 3-5"/>
      <sheetName val="Об 3-6"/>
      <sheetName val="Об 3-7"/>
      <sheetName val="Об 4-2"/>
      <sheetName val="Об 4-3"/>
      <sheetName val="Об 4-4"/>
      <sheetName val="Об 4-5"/>
      <sheetName val="Об 4-6"/>
      <sheetName val="Об 4-8"/>
      <sheetName val="Об 4-9"/>
      <sheetName val="Об 4-10"/>
      <sheetName val="Об 4-11"/>
      <sheetName val="Об 4-13"/>
      <sheetName val="Об 5-1"/>
      <sheetName val="Об 5-2"/>
      <sheetName val="Об 6-1"/>
      <sheetName val="Об 6-2"/>
      <sheetName val="Об 6-3"/>
      <sheetName val="Об 6-4"/>
      <sheetName val="Об 6-6"/>
      <sheetName val="Об 10-1"/>
      <sheetName val="Об 10-2"/>
      <sheetName val="Об 10-3"/>
      <sheetName val="Об 10-4"/>
      <sheetName val="Об 6-7"/>
      <sheetName val="Об 6-9"/>
      <sheetName val="Об 6-10"/>
      <sheetName val="Об 6-11"/>
      <sheetName val="Об 6-12"/>
      <sheetName val="Об 7-2"/>
      <sheetName val="Об 10-01 "/>
      <sheetName val="Расчет №4"/>
      <sheetName val="Модуль1"/>
      <sheetName val="Модуль6"/>
      <sheetName val="Модуль2"/>
      <sheetName val="Модуль3"/>
      <sheetName val="Модуль4"/>
      <sheetName val="Об 10-02"/>
      <sheetName val="Лист1"/>
      <sheetName val="Лист2"/>
      <sheetName val="СМЕТЫ ПО АНАЛОГАМ"/>
      <sheetName val="Лист3"/>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sheetData sheetId="50"/>
      <sheetData sheetId="51"/>
      <sheetData sheetId="52"/>
      <sheetData sheetId="53"/>
      <sheetData sheetId="54"/>
      <sheetData sheetId="55"/>
      <sheetData sheetId="56"/>
      <sheetData sheetId="57"/>
      <sheetData sheetId="58"/>
      <sheetData sheetId="59"/>
      <sheetData sheetId="60"/>
      <sheetData sheetId="61"/>
      <sheetData sheetId="62"/>
      <sheetData sheetId="63"/>
      <sheetData sheetId="64"/>
      <sheetData sheetId="65"/>
      <sheetData sheetId="66"/>
      <sheetData sheetId="67"/>
      <sheetData sheetId="68"/>
      <sheetData sheetId="69"/>
      <sheetData sheetId="70"/>
      <sheetData sheetId="71"/>
      <sheetData sheetId="72"/>
      <sheetData sheetId="73"/>
      <sheetData sheetId="74"/>
      <sheetData sheetId="75"/>
      <sheetData sheetId="76"/>
      <sheetData sheetId="77"/>
      <sheetData sheetId="78"/>
      <sheetData sheetId="79"/>
      <sheetData sheetId="80"/>
      <sheetData sheetId="81"/>
      <sheetData sheetId="82"/>
      <sheetData sheetId="83"/>
      <sheetData sheetId="84"/>
      <sheetData sheetId="85" refreshError="1"/>
      <sheetData sheetId="86" refreshError="1"/>
      <sheetData sheetId="87" refreshError="1"/>
      <sheetData sheetId="88" refreshError="1"/>
      <sheetData sheetId="89" refreshError="1"/>
      <sheetData sheetId="90"/>
      <sheetData sheetId="91"/>
      <sheetData sheetId="92"/>
      <sheetData sheetId="93"/>
      <sheetData sheetId="94"/>
    </sheetDataSet>
  </externalBook>
</externalLink>
</file>

<file path=xl/externalLinks/externalLink8.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геолог"/>
      <sheetName val="Лист1"/>
      <sheetName val="Лист2"/>
      <sheetName val="Лист3"/>
      <sheetName val="геолог м"/>
      <sheetName val="SHPZ"/>
    </sheetNames>
    <sheetDataSet>
      <sheetData sheetId="0">
        <row r="81">
          <cell r="L81">
            <v>11150.96551828</v>
          </cell>
        </row>
      </sheetData>
      <sheetData sheetId="1" refreshError="1"/>
      <sheetData sheetId="2" refreshError="1"/>
      <sheetData sheetId="3" refreshError="1"/>
      <sheetData sheetId="4" refreshError="1"/>
      <sheetData sheetId="5" refreshError="1"/>
    </sheetDataSet>
  </externalBook>
</externalLink>
</file>

<file path=xl/externalLinks/externalLink9.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мета"/>
      <sheetName val="Ик"/>
      <sheetName val="топография"/>
      <sheetName val=" М 29 П"/>
      <sheetName val="свод 3"/>
      <sheetName val="свод 2"/>
      <sheetName val="Лист2"/>
      <sheetName val="исходные данные"/>
      <sheetName val="расчетные таблицы"/>
      <sheetName val="Данные для расчёта сметы"/>
      <sheetName val="total"/>
      <sheetName val="топо"/>
      <sheetName val="Комплектация"/>
      <sheetName val="трубы"/>
      <sheetName val="СМР"/>
      <sheetName val="дороги"/>
      <sheetName val="геолог"/>
      <sheetName val="Справочные данные"/>
      <sheetName val="геол-Ик"/>
      <sheetName val="к.84-к.83"/>
      <sheetName val="Данные_для_расчёта_сметы"/>
      <sheetName val="свод_2"/>
      <sheetName val="свод_3"/>
      <sheetName val="к_84-к_83"/>
      <sheetName val="ПДР"/>
      <sheetName val="2 Геология"/>
      <sheetName val="Коэфф1."/>
      <sheetName val="1.1"/>
      <sheetName val="График III квартал"/>
      <sheetName val="ИД"/>
      <sheetName val="СметаСводная Рыб"/>
      <sheetName val="СметаСводная"/>
      <sheetName val="свод1"/>
      <sheetName val="ИГ1"/>
      <sheetName val="свод"/>
      <sheetName val="Смета 2"/>
      <sheetName val="3.1"/>
      <sheetName val="сводная"/>
      <sheetName val="График"/>
      <sheetName val="Суточная"/>
      <sheetName val="СС"/>
      <sheetName val="Product"/>
      <sheetName val="Цена"/>
      <sheetName val="Обновление"/>
      <sheetName val="Зап-3- СЦБ"/>
      <sheetName val="Справочник"/>
      <sheetName val="6"/>
      <sheetName val="см8"/>
      <sheetName val="СметаСводная снег"/>
      <sheetName val="1.2"/>
      <sheetName val="Пример расчета"/>
      <sheetName val="Лист1"/>
      <sheetName val="Геодезия-1.1"/>
      <sheetName val="База Геодезия"/>
      <sheetName val="База Геология"/>
      <sheetName val="Сводная смета"/>
      <sheetName val="sapactivexlhiddensheet"/>
      <sheetName val="ВП полн"/>
      <sheetName val="СМЕТА проект"/>
      <sheetName val="Объемы работ по ПВ"/>
      <sheetName val="СПЕЦИФИКАЦИЯ"/>
    </sheetNames>
    <sheetDataSet>
      <sheetData sheetId="0"/>
      <sheetData sheetId="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sheetData sheetId="19"/>
      <sheetData sheetId="20"/>
      <sheetData sheetId="21"/>
      <sheetData sheetId="22"/>
      <sheetData sheetId="23"/>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Set>
  </externalBook>
</externalLink>
</file>

<file path=xl/externalLinks/externalLink10.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мета"/>
      <sheetName val="Ик 2006"/>
      <sheetName val="Амур ДОН"/>
      <sheetName val="ВСТО РП  км 570 - км 1088"/>
      <sheetName val="ВСТО ВЛ вдол  км 570 - км 1088 "/>
      <sheetName val="Сопутствующие сооружения"/>
      <sheetName val="Причалы"/>
      <sheetName val="ВСТО ОИ км 570 - км 1088 "/>
      <sheetName val="ВСТО 500км - 160 рек"/>
      <sheetName val="14 рек ОИ"/>
      <sheetName val="14 рек ТЭО"/>
      <sheetName val="14рек РД"/>
      <sheetName val="Амур ОИ (2 вар.)"/>
      <sheetName val="Амур ТЭО"/>
      <sheetName val="Амур РП"/>
      <sheetName val="Д2-246 (2)"/>
      <sheetName val="Д1-252  (2)"/>
      <sheetName val="Д 1 -253 (2)"/>
      <sheetName val="Д 2 -253 (2)"/>
      <sheetName val="Д 2-285 (2)"/>
      <sheetName val="Д 2-497 (2)"/>
      <sheetName val="Д 2-499 (2)"/>
      <sheetName val="Д 1-565 (3)"/>
      <sheetName val="Д 1-565 (4)"/>
      <sheetName val="Дон Др.1"/>
      <sheetName val="Перевозная исп"/>
      <sheetName val="Перевозная2"/>
      <sheetName val="ВЛ Филино"/>
      <sheetName val="ВСТО 2700-2850"/>
      <sheetName val="Иркутская"/>
      <sheetName val="Бурятия"/>
      <sheetName val="Чита"/>
      <sheetName val="Хабаровский"/>
      <sheetName val="Приморский"/>
      <sheetName val="Перевозная"/>
      <sheetName val="Эстакада"/>
      <sheetName val="Овраг"/>
      <sheetName val="ВСТОисп"/>
      <sheetName val="От п.ст. 119"/>
      <sheetName val="Пл.рег.давл."/>
      <sheetName val="от НПС Коломна"/>
      <sheetName val="От фидера Индустрия"/>
      <sheetName val="НПС1 с Печ"/>
      <sheetName val="Кожва-НПС1"/>
      <sheetName val="ПС 220-100"/>
      <sheetName val="ВЛ Ухта-НПС2"/>
      <sheetName val="ВЛ Стэц-НПС2 (2)"/>
      <sheetName val="ВЛ 110 -ПС Ухта"/>
      <sheetName val="ПС 100 при НПС 2"/>
      <sheetName val="Климат"/>
      <sheetName val="Климат-Волга"/>
      <sheetName val="Кудьма"/>
      <sheetName val="Волга"/>
      <sheetName val="ВЛ 155-157ис.г"/>
      <sheetName val="ОтНПС Коломна Сев.Кол.Исп.гид"/>
      <sheetName val="Дружба овраги"/>
      <sheetName val="Д2 -134"/>
      <sheetName val="Д2-246"/>
      <sheetName val="Д1-252 "/>
      <sheetName val="Д 1 -253"/>
      <sheetName val="Д 2 -253"/>
      <sheetName val="Д 2-285"/>
      <sheetName val="Д 2-497"/>
      <sheetName val="Д 2-499"/>
      <sheetName val="Д 1-565"/>
      <sheetName val="Сестрорецкая"/>
      <sheetName val="ДОН Печора"/>
      <sheetName val="ТЭО Печора"/>
      <sheetName val="ОИ Печора "/>
      <sheetName val="ОИ Хар-Инд"/>
      <sheetName val="ТЭО Хар-Инд "/>
      <sheetName val="ОИ Печора  (2)"/>
      <sheetName val="ОИ Хар-Инд (2)"/>
      <sheetName val="ТЭО Хар-Инд  (2)"/>
      <sheetName val="ТОН-2"/>
      <sheetName val="Курган-кольца"/>
      <sheetName val="Реки Брянск(пртр)"/>
      <sheetName val="Сур-Ал(РД)"/>
      <sheetName val="Сур-Ал(ТЭО)"/>
      <sheetName val="Сур-Ал(ОИ)"/>
      <sheetName val="Сур-Ал(ДОН)"/>
      <sheetName val="Мал. водоток-Урал"/>
      <sheetName val="Урал"/>
      <sheetName val="Теребутинец-2"/>
      <sheetName val="Теребутинец-1"/>
      <sheetName val="Левочка-2"/>
      <sheetName val="Левочка-1"/>
      <sheetName val="Китай РД "/>
      <sheetName val="Амур РД"/>
      <sheetName val="ВСТО-Казьмино"/>
      <sheetName val="ВОЛС-Лен"/>
      <sheetName val="ВОЛС-Тв"/>
      <sheetName val="Дичня"/>
      <sheetName val="Бор-Подб"/>
      <sheetName val="Пест-Бык"/>
      <sheetName val="Юб-Пест"/>
      <sheetName val="Кириши-ГРЭС-19"/>
      <sheetName val="2436"/>
      <sheetName val="Самара"/>
      <sheetName val="Волга241"/>
      <sheetName val="Волга2093"/>
      <sheetName val="Вала"/>
      <sheetName val="Сок"/>
      <sheetName val="Вятка"/>
      <sheetName val="Св.Нос"/>
      <sheetName val="Мурманск(М)"/>
      <sheetName val="Southvar"/>
      <sheetName val="Pechёra"/>
      <sheetName val="Obь"/>
      <sheetName val="SevDv"/>
      <sheetName val="KemOz"/>
      <sheetName val="Ozero"/>
      <sheetName val="Меша"/>
      <sheetName val="Пахра"/>
      <sheetName val="Kanzal"/>
      <sheetName val="Vыmь"/>
      <sheetName val="Pinega"/>
      <sheetName val="Onega"/>
      <sheetName val="Belkanal"/>
      <sheetName val="Vesliana"/>
      <sheetName val="Kemь"/>
      <sheetName val="Est-Niva"/>
      <sheetName val="Ichma"/>
      <sheetName val="Uhta"/>
      <sheetName val="ВОЛС-Яр"/>
      <sheetName val="Смета (3)"/>
      <sheetName val="ВОЛС-Нов"/>
      <sheetName val="791-797 БТС"/>
      <sheetName val="РАСЧЕТ СМЕТЫ"/>
      <sheetName val="топография"/>
      <sheetName val="свод 3"/>
      <sheetName val="свод 2"/>
      <sheetName val="ПДР"/>
      <sheetName val="топо"/>
      <sheetName val="Данные для расчёта сметы"/>
      <sheetName val="total"/>
      <sheetName val="Комплектация"/>
      <sheetName val="трубы"/>
      <sheetName val="СМР"/>
      <sheetName val="дороги"/>
      <sheetName val="СметаСводная Рыб"/>
      <sheetName val="Б.Сатка"/>
      <sheetName val="Исполнение по оборуд_"/>
      <sheetName val="исходные данные"/>
      <sheetName val="расчетные таблицы"/>
      <sheetName val="Лист2"/>
      <sheetName val="кп ГК"/>
      <sheetName val="информация"/>
      <sheetName val="93-110"/>
      <sheetName val="СметаСводная"/>
      <sheetName val="ИД"/>
      <sheetName val="УП _2004"/>
      <sheetName val="sapactivexlhiddensheet"/>
      <sheetName val="Calc"/>
      <sheetName val="ВСТО-трасса_2-вар_ТЭО"/>
      <sheetName val="ВСТО-трасса_1-вар_РД"/>
      <sheetName val="ВСТО-трасса_1-вар_ТЭО"/>
      <sheetName val="ВСТО-трасса_2-вар_РД"/>
      <sheetName val="КП"/>
      <sheetName val="Ик_2006"/>
      <sheetName val="Амур_ДОН"/>
      <sheetName val="ВСТО_РП__км_570_-_км_1088"/>
      <sheetName val="ВСТО_ВЛ_вдол__км_570_-_км_1088_"/>
      <sheetName val="Сопутствующие_сооружения"/>
      <sheetName val="ВСТО_ОИ_км_570_-_км_1088_"/>
      <sheetName val="ВСТО_500км_-_160_рек"/>
      <sheetName val="14_рек_ОИ"/>
      <sheetName val="14_рек_ТЭО"/>
      <sheetName val="14рек_РД"/>
      <sheetName val="Амур_ОИ_(2_вар_)"/>
      <sheetName val="Амур_ТЭО"/>
      <sheetName val="Амур_РП"/>
      <sheetName val="Д2-246_(2)"/>
      <sheetName val="Д1-252__(2)"/>
      <sheetName val="Д_1_-253_(2)"/>
      <sheetName val="Д_2_-253_(2)"/>
      <sheetName val="Д_2-285_(2)"/>
      <sheetName val="Д_2-497_(2)"/>
      <sheetName val="Д_2-499_(2)"/>
      <sheetName val="Д_1-565_(3)"/>
      <sheetName val="Д_1-565_(4)"/>
      <sheetName val="Дон_Др_1"/>
      <sheetName val="Перевозная_исп"/>
      <sheetName val="ВЛ_Филино"/>
      <sheetName val="ВСТО_2700-2850"/>
      <sheetName val="От_п_ст__119"/>
      <sheetName val="Пл_рег_давл_"/>
      <sheetName val="от_НПС_Коломна"/>
      <sheetName val="От_фидера_Индустрия"/>
      <sheetName val="НПС1_с_Печ"/>
      <sheetName val="ПС_220-100"/>
      <sheetName val="ВЛ_Ухта-НПС2"/>
      <sheetName val="ВЛ_Стэц-НПС2_(2)"/>
      <sheetName val="ВЛ_110_-ПС_Ухта"/>
      <sheetName val="ПС_100_при_НПС_2"/>
      <sheetName val="ВЛ_155-157ис_г"/>
      <sheetName val="ОтНПС_Коломна_Сев_Кол_Исп_гид"/>
      <sheetName val="Дружба_овраги"/>
      <sheetName val="Д2_-134"/>
      <sheetName val="Д1-252_"/>
      <sheetName val="Д_1_-253"/>
      <sheetName val="Д_2_-253"/>
      <sheetName val="Д_2-285"/>
      <sheetName val="Д_2-497"/>
      <sheetName val="Д_2-499"/>
      <sheetName val="Д_1-565"/>
      <sheetName val="ДОН_Печора"/>
      <sheetName val="ТЭО_Печора"/>
      <sheetName val="ОИ_Печора_"/>
      <sheetName val="ОИ_Хар-Инд"/>
      <sheetName val="ТЭО_Хар-Инд_"/>
      <sheetName val="ОИ_Печора__(2)"/>
      <sheetName val="ОИ_Хар-Инд_(2)"/>
      <sheetName val="ТЭО_Хар-Инд__(2)"/>
      <sheetName val="Реки_Брянск(пртр)"/>
      <sheetName val="Мал__водоток-Урал"/>
      <sheetName val="Китай_РД_"/>
      <sheetName val="Амур_РД"/>
      <sheetName val="Св_Нос"/>
      <sheetName val="Смета_(3)"/>
      <sheetName val="791-797_БТС"/>
      <sheetName val="Данные_для_расчёта_сметы"/>
      <sheetName val="к.84-к.83"/>
      <sheetName val="СМЕТА проект"/>
      <sheetName val="Дополнительные параметры"/>
      <sheetName val="Прибыль опл"/>
      <sheetName val="13.1"/>
      <sheetName val="в работу"/>
      <sheetName val="Шкаф"/>
      <sheetName val="Коэфф1."/>
      <sheetName val="Прайс лист"/>
      <sheetName val="Destination"/>
      <sheetName val="Смета 1свод"/>
      <sheetName val="Упр"/>
      <sheetName val="СметаСводная павильон"/>
      <sheetName val=""/>
      <sheetName val="list"/>
      <sheetName val="РП"/>
      <sheetName val="мсн"/>
      <sheetName val="КП (2)"/>
      <sheetName val="База Геология"/>
      <sheetName val="Лист опроса"/>
      <sheetName val="График"/>
      <sheetName val="Исполнение _освоение по закупк_"/>
      <sheetName val="Исполнение для Ускова"/>
      <sheetName val="Выборка по отсыпкам"/>
      <sheetName val="ИП _отсыпки_"/>
      <sheetName val="ИП _отсыпки_ФОТ_диз_т_"/>
      <sheetName val="ИП _отсыпки_ _выборка_"/>
      <sheetName val="Исполнение по оборуд_ _2_"/>
      <sheetName val="Исполнение сжато"/>
      <sheetName val="Форма для бурения"/>
      <sheetName val="Форма для КС"/>
      <sheetName val="Форма для ГР"/>
      <sheetName val="Корректировка"/>
      <sheetName val="Сводная смета"/>
      <sheetName val="Геология"/>
      <sheetName val="Геофизика"/>
      <sheetName val="Объемы работ по ПВ"/>
      <sheetName val="шаблон"/>
      <sheetName val="Переменные и константы"/>
      <sheetName val="Геодезия-1.1"/>
      <sheetName val="09-10-02"/>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sheetData sheetId="50"/>
      <sheetData sheetId="51"/>
      <sheetData sheetId="52"/>
      <sheetData sheetId="53"/>
      <sheetData sheetId="54"/>
      <sheetData sheetId="55"/>
      <sheetData sheetId="56"/>
      <sheetData sheetId="57"/>
      <sheetData sheetId="58"/>
      <sheetData sheetId="59"/>
      <sheetData sheetId="60"/>
      <sheetData sheetId="61"/>
      <sheetData sheetId="62"/>
      <sheetData sheetId="63"/>
      <sheetData sheetId="64"/>
      <sheetData sheetId="65"/>
      <sheetData sheetId="66"/>
      <sheetData sheetId="67"/>
      <sheetData sheetId="68"/>
      <sheetData sheetId="69"/>
      <sheetData sheetId="70"/>
      <sheetData sheetId="71"/>
      <sheetData sheetId="72"/>
      <sheetData sheetId="73"/>
      <sheetData sheetId="74"/>
      <sheetData sheetId="75"/>
      <sheetData sheetId="76"/>
      <sheetData sheetId="77"/>
      <sheetData sheetId="78"/>
      <sheetData sheetId="79"/>
      <sheetData sheetId="80"/>
      <sheetData sheetId="81"/>
      <sheetData sheetId="82"/>
      <sheetData sheetId="83"/>
      <sheetData sheetId="84"/>
      <sheetData sheetId="85"/>
      <sheetData sheetId="86"/>
      <sheetData sheetId="87"/>
      <sheetData sheetId="88"/>
      <sheetData sheetId="89"/>
      <sheetData sheetId="90"/>
      <sheetData sheetId="91"/>
      <sheetData sheetId="92"/>
      <sheetData sheetId="93"/>
      <sheetData sheetId="94"/>
      <sheetData sheetId="95"/>
      <sheetData sheetId="96"/>
      <sheetData sheetId="97"/>
      <sheetData sheetId="98"/>
      <sheetData sheetId="99"/>
      <sheetData sheetId="100"/>
      <sheetData sheetId="101"/>
      <sheetData sheetId="102"/>
      <sheetData sheetId="103"/>
      <sheetData sheetId="104"/>
      <sheetData sheetId="105"/>
      <sheetData sheetId="106"/>
      <sheetData sheetId="107"/>
      <sheetData sheetId="108"/>
      <sheetData sheetId="109"/>
      <sheetData sheetId="110"/>
      <sheetData sheetId="111"/>
      <sheetData sheetId="112"/>
      <sheetData sheetId="113"/>
      <sheetData sheetId="114"/>
      <sheetData sheetId="115"/>
      <sheetData sheetId="116"/>
      <sheetData sheetId="117"/>
      <sheetData sheetId="118"/>
      <sheetData sheetId="119"/>
      <sheetData sheetId="120"/>
      <sheetData sheetId="121"/>
      <sheetData sheetId="122"/>
      <sheetData sheetId="123"/>
      <sheetData sheetId="124"/>
      <sheetData sheetId="125"/>
      <sheetData sheetId="126"/>
      <sheetData sheetId="127"/>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sheetData sheetId="148"/>
      <sheetData sheetId="149" refreshError="1"/>
      <sheetData sheetId="150" refreshError="1"/>
      <sheetData sheetId="151" refreshError="1"/>
      <sheetData sheetId="152" refreshError="1"/>
      <sheetData sheetId="153" refreshError="1"/>
      <sheetData sheetId="154" refreshError="1"/>
      <sheetData sheetId="155" refreshError="1"/>
      <sheetData sheetId="156"/>
      <sheetData sheetId="157"/>
      <sheetData sheetId="158"/>
      <sheetData sheetId="159"/>
      <sheetData sheetId="160"/>
      <sheetData sheetId="161"/>
      <sheetData sheetId="162"/>
      <sheetData sheetId="163"/>
      <sheetData sheetId="164"/>
      <sheetData sheetId="165"/>
      <sheetData sheetId="166"/>
      <sheetData sheetId="167"/>
      <sheetData sheetId="168"/>
      <sheetData sheetId="169"/>
      <sheetData sheetId="170"/>
      <sheetData sheetId="171"/>
      <sheetData sheetId="172"/>
      <sheetData sheetId="173"/>
      <sheetData sheetId="174"/>
      <sheetData sheetId="175"/>
      <sheetData sheetId="176"/>
      <sheetData sheetId="177"/>
      <sheetData sheetId="178"/>
      <sheetData sheetId="179"/>
      <sheetData sheetId="180"/>
      <sheetData sheetId="181"/>
      <sheetData sheetId="182"/>
      <sheetData sheetId="183"/>
      <sheetData sheetId="184"/>
      <sheetData sheetId="185"/>
      <sheetData sheetId="186"/>
      <sheetData sheetId="187"/>
      <sheetData sheetId="188"/>
      <sheetData sheetId="189"/>
      <sheetData sheetId="190"/>
      <sheetData sheetId="191"/>
      <sheetData sheetId="192"/>
      <sheetData sheetId="193"/>
      <sheetData sheetId="194"/>
      <sheetData sheetId="195"/>
      <sheetData sheetId="196"/>
      <sheetData sheetId="197"/>
      <sheetData sheetId="198"/>
      <sheetData sheetId="199"/>
      <sheetData sheetId="200"/>
      <sheetData sheetId="201"/>
      <sheetData sheetId="202"/>
      <sheetData sheetId="203"/>
      <sheetData sheetId="204"/>
      <sheetData sheetId="205"/>
      <sheetData sheetId="206"/>
      <sheetData sheetId="207"/>
      <sheetData sheetId="208"/>
      <sheetData sheetId="209"/>
      <sheetData sheetId="210"/>
      <sheetData sheetId="211"/>
      <sheetData sheetId="212"/>
      <sheetData sheetId="213"/>
      <sheetData sheetId="214"/>
      <sheetData sheetId="215"/>
      <sheetData sheetId="216"/>
      <sheetData sheetId="217"/>
      <sheetData sheetId="218"/>
      <sheetData sheetId="219"/>
      <sheetData sheetId="220"/>
      <sheetData sheetId="22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Set>
  </externalBook>
</externalLink>
</file>

<file path=xl/externalLinks/externalLink1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топография"/>
      <sheetName val="геология"/>
      <sheetName val="гидрология"/>
      <sheetName val="эл.химз."/>
      <sheetName val="геология "/>
      <sheetName val="ТИТУЛ"/>
      <sheetName val="6.14"/>
      <sheetName val="ОБЩЕСТВА"/>
      <sheetName val="6.3.1"/>
      <sheetName val="6.20"/>
      <sheetName val="6.4.1"/>
      <sheetName val="ПРОГНОЗ_1"/>
      <sheetName val="Смета"/>
      <sheetName val="Лист1"/>
      <sheetName val="6_11_1  сторонние"/>
      <sheetName val="установки"/>
      <sheetName val="8.14 КР (списание)ОПСТИКР"/>
      <sheetName val="Стр1"/>
      <sheetName val="Список"/>
      <sheetName val="эл_химз_"/>
      <sheetName val="геология_"/>
      <sheetName val="6_14"/>
      <sheetName val="6_3_1"/>
      <sheetName val="6_20"/>
      <sheetName val="6_4_1"/>
      <sheetName val="6_11_1__сторонние"/>
      <sheetName val="8_14_КР_(списание)ОПСТИКР"/>
      <sheetName val="Списки"/>
      <sheetName val="топо"/>
      <sheetName val="Данные для расчёта сметы"/>
      <sheetName val="ПДР"/>
      <sheetName val="см8"/>
      <sheetName val="DATA"/>
      <sheetName val="вариант"/>
      <sheetName val="Обновление"/>
      <sheetName val="Цена"/>
      <sheetName val="Product"/>
      <sheetName val="6.14_КР"/>
      <sheetName val="13.1"/>
      <sheetName val="Summary"/>
      <sheetName val="свод 2"/>
      <sheetName val="Прилож"/>
      <sheetName val="все"/>
      <sheetName val="Табл38-7"/>
      <sheetName val="Зап-3- СЦБ"/>
      <sheetName val="информация"/>
      <sheetName val="Кредиты"/>
      <sheetName val="Пример расчета"/>
      <sheetName val="СметаСводная Рыб"/>
      <sheetName val="Нормы"/>
      <sheetName val="Текущие цены"/>
      <sheetName val="рабочий"/>
      <sheetName val="окраска"/>
      <sheetName val="отчет эл_эн  2000"/>
      <sheetName val="Счет-Фактура"/>
      <sheetName val="к.84-к.83"/>
      <sheetName val="Коэфф1."/>
      <sheetName val="График"/>
      <sheetName val="ПОДПИСИ"/>
      <sheetName val="РАСЧЕТ"/>
      <sheetName val="КП (2)"/>
      <sheetName val="Бюджет"/>
      <sheetName val="Norm"/>
      <sheetName val="К.рын"/>
      <sheetName val="Сводная смета"/>
      <sheetName val="эл_химз_1"/>
      <sheetName val="геология_1"/>
      <sheetName val="6_141"/>
      <sheetName val="6_3_11"/>
      <sheetName val="6_201"/>
      <sheetName val="6_4_11"/>
      <sheetName val="6_11_1__сторонние1"/>
      <sheetName val="8_14_КР_(списание)ОПСТИКР1"/>
      <sheetName val="6_14_КР"/>
      <sheetName val="Данные_для_расчёта_сметы"/>
      <sheetName val="Текущие_цены"/>
      <sheetName val="свод_2"/>
      <sheetName val="Зап-3-_СЦБ"/>
      <sheetName val="Пример_расчета"/>
      <sheetName val="СметаСводная_Рыб"/>
      <sheetName val="отчет_эл_эн__2000"/>
      <sheetName val="к_84-к_83"/>
      <sheetName val="6.3"/>
      <sheetName val="6.7"/>
      <sheetName val="6.3.1.3"/>
      <sheetName val="Лист2"/>
      <sheetName val="sapactivexlhiddensheet"/>
      <sheetName val="свод 3"/>
      <sheetName val="ID"/>
      <sheetName val="СС"/>
      <sheetName val="ЭХЗ"/>
      <sheetName val="РасчетКомандир1"/>
      <sheetName val="РасчетКомандир2"/>
      <sheetName val="Коэфф"/>
      <sheetName val="Смета2 проект. раб."/>
      <sheetName val="Суточная"/>
      <sheetName val="Смета 1"/>
      <sheetName val="РП"/>
      <sheetName val="данные"/>
      <sheetName val="Баланс"/>
      <sheetName val="Смета2_проект__раб_"/>
      <sheetName val="Смета_1"/>
      <sheetName val="СМЕТА проект"/>
      <sheetName val="Production and Spend"/>
      <sheetName val="OCK1"/>
      <sheetName val="Шкаф"/>
      <sheetName val="Прайс лист"/>
      <sheetName val="1.3"/>
      <sheetName val="ИГ1"/>
      <sheetName val="Землеотвод"/>
      <sheetName val="шаблон"/>
      <sheetName val="См 1 наруж.водопровод"/>
      <sheetName val="Восстановл_Лист7"/>
      <sheetName val="Восстановл_Лист13"/>
      <sheetName val="Восстановл_Лист15"/>
      <sheetName val="Восстановл_Лист19"/>
      <sheetName val="Восстановл_Лист44"/>
      <sheetName val="Восстановл_Лист6"/>
      <sheetName val="Восстановл_Лист4"/>
      <sheetName val="Восстановл_Лист45"/>
      <sheetName val="Восстановл_Лист9"/>
      <sheetName val="Восстановл_Лист10"/>
      <sheetName val="Восстановл_Лист46"/>
      <sheetName val="Восстановл_Лист11"/>
      <sheetName val="Восстановл_Лист47"/>
      <sheetName val="Восстановл_Лист20"/>
      <sheetName val="Восстановл_Лист49"/>
      <sheetName val="Восстановл_Лист21"/>
      <sheetName val="свод"/>
      <sheetName val="сводная"/>
      <sheetName val="Разработка проекта"/>
      <sheetName val="КП НовоКов"/>
      <sheetName val="СметаСводная 1 оч"/>
      <sheetName val="Коэфф1_"/>
      <sheetName val="Прайс_лист"/>
      <sheetName val="См_1_наруж_водопровод"/>
      <sheetName val="Разработка_проекта"/>
      <sheetName val="КП_НовоКов"/>
      <sheetName val="СметаСводная_1_оч"/>
      <sheetName val="Переменные и константы"/>
      <sheetName val="пятилетка"/>
      <sheetName val="мониторинг"/>
      <sheetName val="свод (2)"/>
      <sheetName val="Калплан ОИ2 Макм крестики"/>
      <sheetName val="СметаСводная павильон"/>
      <sheetName val="93-110"/>
      <sheetName val="Св. смета"/>
      <sheetName val="РБС ИЗМ1"/>
      <sheetName val="СметаСводная снег"/>
      <sheetName val="Лист опроса"/>
      <sheetName val="Исполнение _освоение по закупк_"/>
      <sheetName val="Исполнение для Ускова"/>
      <sheetName val="Выборка по отсыпкам"/>
      <sheetName val="ИП _отсыпки_"/>
      <sheetName val="ИП _отсыпки_ФОТ_диз_т_"/>
      <sheetName val="ИП _отсыпки_ _выборка_"/>
      <sheetName val="Исполнение по оборуд_"/>
      <sheetName val="Исполнение по оборуд_ _2_"/>
      <sheetName val="Исполнение сжато"/>
      <sheetName val="Форма для бурения"/>
      <sheetName val="Форма для КС"/>
      <sheetName val="Форма для ГР"/>
      <sheetName val="Корректировка"/>
      <sheetName val="Смета 1свод"/>
      <sheetName val="таблица руководству"/>
      <sheetName val="Суточная добыча за неделю"/>
      <sheetName val="list"/>
      <sheetName val="Прибыль опл"/>
      <sheetName val="Вспомогательный"/>
      <sheetName val="сохранить"/>
      <sheetName val="5ОборРабМест(HP)"/>
      <sheetName val="№5 СУБ Инж защ"/>
      <sheetName val="HP и оргтехника"/>
      <sheetName val="Calc"/>
      <sheetName val="История"/>
      <sheetName val="Р1"/>
      <sheetName val="Параметры_i"/>
      <sheetName val="Таблица 2"/>
      <sheetName val="свод1"/>
      <sheetName val="Таблица 4 АСУТП"/>
      <sheetName val="Input"/>
      <sheetName val="Calculation"/>
      <sheetName val="ст ГТМ"/>
      <sheetName val="ПДР ООО &quot;Юкос ФБЦ&quot;"/>
      <sheetName val="исходные данные"/>
      <sheetName val="расчетные таблицы"/>
      <sheetName val="Амур ДОН"/>
      <sheetName val="кп ГК"/>
      <sheetName val="Справочные данные"/>
      <sheetName val="Б.Сатка"/>
      <sheetName val="total"/>
      <sheetName val="Комплектация"/>
      <sheetName val="трубы"/>
      <sheetName val="СМР"/>
      <sheetName val="дороги"/>
      <sheetName val="2002(v2)"/>
      <sheetName val="справ."/>
      <sheetName val="справ_"/>
      <sheetName val="2002_v2_"/>
      <sheetName val="СметаСводная"/>
      <sheetName val="оборудован"/>
      <sheetName val="Упр"/>
      <sheetName val="Перечень ИУ"/>
      <sheetName val="РН-ПНГ"/>
      <sheetName val="влад-таблица"/>
      <sheetName val="2002(v1)"/>
      <sheetName val="3.1 ТХ"/>
      <sheetName val="ЗП_ЮНГ"/>
      <sheetName val="НМА"/>
      <sheetName val="оператор"/>
      <sheetName val="исх_данные"/>
      <sheetName val="СметаСводная Колпино"/>
      <sheetName val="Подрядчики"/>
      <sheetName val="Январь"/>
      <sheetName val="Итог"/>
      <sheetName val="мсн"/>
      <sheetName val="мат"/>
      <sheetName val="3.5"/>
      <sheetName val="справка"/>
      <sheetName val="суб.подряд"/>
      <sheetName val="ПСБ - ОЭ"/>
      <sheetName val="суб_подряд"/>
      <sheetName val="ПСБ_-_ОЭ"/>
      <sheetName val="Смета 2"/>
      <sheetName val="D"/>
      <sheetName val="Ачинский НПЗ"/>
      <sheetName val="4"/>
      <sheetName val="ИД"/>
      <sheetName val="См3 СЦБ-зап"/>
      <sheetName val="Хаттон 90.90 Femco"/>
      <sheetName val="ИД1"/>
      <sheetName val="свод общ"/>
      <sheetName val="Смета 5.2. Кусты25,29,31,65"/>
      <sheetName val="смета СИД"/>
      <sheetName val="часы"/>
      <sheetName val="ресурсная вед."/>
      <sheetName val="ИДвалка"/>
      <sheetName val="р.Волхов"/>
      <sheetName val="КП к ГК"/>
      <sheetName val="изыскания 2"/>
      <sheetName val="Калплан Кра"/>
      <sheetName val="Материалы"/>
      <sheetName val="6.11 новый"/>
      <sheetName val="Opex personnel (Term facs)"/>
      <sheetName val="накладная"/>
      <sheetName val="Акт"/>
      <sheetName val="Капитальные затраты"/>
      <sheetName val="13_1"/>
      <sheetName val="1"/>
      <sheetName val="Пояснение "/>
      <sheetName val="3.1"/>
      <sheetName val="Коммерческие расходы"/>
      <sheetName val="RSOILBAL"/>
      <sheetName val="смета 2 проект. работы"/>
      <sheetName val="4сд"/>
      <sheetName val="2сд"/>
      <sheetName val="7сд"/>
      <sheetName val="MAIN_PARAMETERS"/>
      <sheetName val="СС замеч с ответами"/>
      <sheetName val="начало"/>
      <sheetName val="Main"/>
      <sheetName val="УП _2004"/>
      <sheetName val="в работу"/>
      <sheetName val="1ПС"/>
      <sheetName val="Курсы"/>
      <sheetName val="3.2"/>
      <sheetName val="3.3"/>
      <sheetName val="Р2.1"/>
      <sheetName val="Р2.2"/>
      <sheetName val="Р3"/>
      <sheetName val="Р4"/>
      <sheetName val="Р5"/>
      <sheetName val="Р7"/>
      <sheetName val="Удельные(проф.)"/>
      <sheetName val="Спецификация"/>
      <sheetName val="Константы и результаты"/>
      <sheetName val="Лизинг"/>
      <sheetName val="расчет №3"/>
      <sheetName val="20_Кредиты краткосрочные"/>
      <sheetName val="Перечень Заказчиков"/>
      <sheetName val="2.2 "/>
      <sheetName val="Хар_"/>
      <sheetName val="С1_"/>
      <sheetName val="СтрЗапасов (2)"/>
      <sheetName val="Lim"/>
      <sheetName val="Справочник"/>
      <sheetName val="PwC Copies from old models --&gt;&gt;"/>
      <sheetName val="Справочники"/>
      <sheetName val="Journals"/>
      <sheetName val="ц_1991"/>
      <sheetName val="rvldmrv"/>
      <sheetName val="Сравнение ДПН факт 06-07"/>
      <sheetName val="Параметры"/>
      <sheetName val="трансформация1"/>
      <sheetName val="НМ расчеты"/>
      <sheetName val="Names"/>
      <sheetName val="breakdown"/>
      <sheetName val="Destination"/>
      <sheetName val="ДКС"/>
      <sheetName val="Етыпур"/>
      <sheetName val="НВГПЗ"/>
      <sheetName val="НГКХ"/>
      <sheetName val="ПСП"/>
      <sheetName val="Тобольск"/>
      <sheetName val="УПН"/>
      <sheetName val="ПСПавтодор"/>
      <sheetName val="НГХК"/>
      <sheetName val="КП к снег Рыбинская"/>
      <sheetName val="EKDEB90"/>
      <sheetName val="Коэф КВ"/>
      <sheetName val="К"/>
      <sheetName val="Смета терзем"/>
      <sheetName val="Кал.план Жукова даты - не надо"/>
      <sheetName val="кп"/>
      <sheetName val="матер."/>
      <sheetName val="КП Прим (3)"/>
      <sheetName val="Лист3"/>
      <sheetName val="АЧ"/>
      <sheetName val="кп (3)"/>
      <sheetName val="СП"/>
      <sheetName val="фонтан разбитый2"/>
      <sheetName val="Баланс (Ф1)"/>
      <sheetName val="Смета-Т"/>
      <sheetName val=""/>
      <sheetName val="Смета 3 Гидролог"/>
      <sheetName val="Записка СЦБ"/>
      <sheetName val="ИПЦ2002-2004"/>
      <sheetName val="РС "/>
      <sheetName val="Восстановл_Лист75"/>
      <sheetName val="Восстановл_Лист76"/>
      <sheetName val="Восстановл_Лист77"/>
      <sheetName val="Восстановл_Лист78"/>
      <sheetName val="Восстановл_Лист79"/>
      <sheetName val="Восстановл_Лист80"/>
      <sheetName val="Восстановл_Лист81"/>
      <sheetName val="Восстановл_Лист82"/>
      <sheetName val="Восстановл_Лист83"/>
      <sheetName val="Восстановл_Лист84"/>
      <sheetName val="Восстановл_Лист85"/>
      <sheetName val="Восстановл_Лист88"/>
      <sheetName val="Восстановл_Лист91"/>
      <sheetName val="Восстановл_Лист92"/>
      <sheetName val="Восстановл_Лист86"/>
      <sheetName val="Восстановл_Лист89"/>
      <sheetName val="Восстановл_Лист87"/>
      <sheetName val="Восстановл_Лист90"/>
      <sheetName val="Восстановл_Лист93"/>
      <sheetName val="Восстановл_Лист94"/>
      <sheetName val="Восстановл_Лист95"/>
      <sheetName val="Восстановл_Лист38"/>
      <sheetName val="Восстановл_Лист40"/>
      <sheetName val="Восстановл_Лист39"/>
      <sheetName val="Восстановл_Лист41"/>
      <sheetName val="Восстановл_Лист8"/>
      <sheetName val="Восстановл_Лист17"/>
      <sheetName val="Общая часть"/>
      <sheetName val="Табл.5"/>
      <sheetName val="Табл.2"/>
      <sheetName val="Исх.данные"/>
      <sheetName val="ВКЕ"/>
      <sheetName val="Additives"/>
      <sheetName val="Ryazan"/>
      <sheetName val="Assumpt"/>
      <sheetName val="Control"/>
      <sheetName val="См №3 ОПР"/>
      <sheetName val="см.№6 АВЗУ и ГПЗУ"/>
      <sheetName val="Геофизика"/>
      <sheetName val="Геодезия"/>
      <sheetName val="Экология1"/>
      <sheetName val="АУП"/>
      <sheetName val="CENTR"/>
      <sheetName val="Input Assumptions"/>
      <sheetName val="DMTR_BP_03"/>
      <sheetName val="см №1.1 Геодезические работы "/>
      <sheetName val="см №1.4 Экология "/>
      <sheetName val="АСУ ТП 1 этап ПД"/>
      <sheetName val="Расчет курса"/>
      <sheetName val="XLR_NoRangeSheet"/>
      <sheetName val="НЕДЕЛИ"/>
      <sheetName val="GD"/>
      <sheetName val="Source lists"/>
      <sheetName val="Восстановл_Лист37"/>
      <sheetName val="геолог"/>
      <sheetName val="Курс доллара"/>
      <sheetName val="Календарь новый"/>
      <sheetName val="Смета № 1 ИИ линия"/>
      <sheetName val="Дополнительные параметры"/>
      <sheetName val="ЛЧ"/>
      <sheetName val="Leistungsakt"/>
      <sheetName val="Свод объем"/>
      <sheetName val="Дог цена"/>
      <sheetName val="SakhNIPI5"/>
      <sheetName val="ПИР"/>
      <sheetName val="выборка на22 июня"/>
      <sheetName val="HP_и_оргтехника"/>
      <sheetName val="СМЕТА_проект"/>
      <sheetName val="Лист_опроса"/>
      <sheetName val="ОПС"/>
      <sheetName val="СметаСводная_снег"/>
      <sheetName val="Хаттон_90_90_Femco"/>
      <sheetName val="1155"/>
      <sheetName val="свод_общ"/>
      <sheetName val="таблица_руководству"/>
      <sheetName val="Суточная_добыча_за_неделю"/>
      <sheetName val="СметаСводная_павильон"/>
      <sheetName val="3труба (П)"/>
      <sheetName val="15"/>
      <sheetName val="Объемы работ по ПВ"/>
      <sheetName val="16"/>
      <sheetName val="Таблица 5"/>
      <sheetName val="Таблица 3"/>
      <sheetName val="1.401.2"/>
      <sheetName val="PO Data"/>
      <sheetName val="Rub"/>
      <sheetName val="ПД"/>
      <sheetName val="РСС_АУ"/>
      <sheetName val="Раб.АУ"/>
      <sheetName val="Коэф"/>
      <sheetName val="Исходные"/>
      <sheetName val="Капвложения"/>
      <sheetName val="259-290"/>
      <sheetName val="р.Нева"/>
      <sheetName val="р.Молога"/>
      <sheetName val="518-540"/>
      <sheetName val="470-518"/>
      <sheetName val="365-405"/>
      <sheetName val="290-365"/>
      <sheetName val="157-259"/>
      <sheetName val="132-157"/>
      <sheetName val="405-470"/>
      <sheetName val="111-132"/>
      <sheetName val="111"/>
      <sheetName val="Сахалин"/>
      <sheetName val="Чумляк"/>
      <sheetName val="18 рек Ю-Х"/>
      <sheetName val="нпс Палкино"/>
      <sheetName val="Россия - Китай"/>
      <sheetName val="КМ 210-238"/>
      <sheetName val="БТС-2 км 405-459"/>
      <sheetName val="БТС-2 км 405-453"/>
      <sheetName val="БТС-2 км 313-352"/>
      <sheetName val="БТС-2 км326-352"/>
      <sheetName val="Улейма И"/>
      <sheetName val="Белая УБКА"/>
      <sheetName val="Уфа"/>
      <sheetName val="км 72-75р.Левоннька"/>
      <sheetName val="dgghg"/>
      <sheetName val="бтс-2"/>
      <sheetName val="колва"/>
      <sheetName val="Чермасан"/>
      <sheetName val="Корожечна"/>
      <sheetName val="Колтасы-Куйбышев"/>
      <sheetName val="Самара"/>
      <sheetName val="Мишуга"/>
      <sheetName val="киенгоп-н.Челны км 104-206"/>
      <sheetName val="ВЛ Урдома"/>
      <sheetName val="Вл Микунь Урдома"/>
      <sheetName val="ВЛ Синдор-Микунь"/>
      <sheetName val="Тон Чермасан"/>
      <sheetName val="Трасса км 16-147"/>
      <sheetName val="Тверца"/>
      <sheetName val="трасса 0-76"/>
      <sheetName val="Колва 78"/>
      <sheetName val="Гидрология .р.Колва км 38"/>
      <sheetName val="Восстановл_Лист5"/>
      <sheetName val="Восстановл_Лист29"/>
      <sheetName val="Восстановл_Лист2"/>
      <sheetName val="Восстановл_Лист27"/>
      <sheetName val="Восстановл_Лист28"/>
      <sheetName val="Восстановл_Лист12"/>
      <sheetName val="Восстановл_Лист14"/>
      <sheetName val="Восстановл_Лист1"/>
      <sheetName val="Восстановл_Лист18"/>
      <sheetName val="Восстановл_Лист25"/>
      <sheetName val="ГПК"/>
      <sheetName val="Западн"/>
      <sheetName val="ПСП "/>
      <sheetName val="Спр_общий"/>
      <sheetName val="р_Волхов"/>
      <sheetName val="р_Нева"/>
      <sheetName val="р_Молога"/>
      <sheetName val="18_рек_Ю-Х"/>
      <sheetName val="нпс_Палкино"/>
      <sheetName val="Россия_-_Китай"/>
      <sheetName val="КМ_210-238"/>
      <sheetName val="БТС-2_км_405-459"/>
      <sheetName val="БТС-2_км_405-453"/>
      <sheetName val="БТС-2_км_313-352"/>
      <sheetName val="БТС-2_км326-352"/>
      <sheetName val="Улейма_И"/>
      <sheetName val="Белая_УБКА"/>
      <sheetName val="км_72-75р_Левоннька"/>
      <sheetName val="Б_Сатка"/>
      <sheetName val="киенгоп-н_Челны_км_104-206"/>
      <sheetName val="ВЛ_Урдома"/>
      <sheetName val="Вл_Микунь_Урдома"/>
      <sheetName val="ВЛ_Синдор-Микунь"/>
      <sheetName val="Тон_Чермасан"/>
      <sheetName val="Трасса_км_16-147"/>
      <sheetName val="трасса_0-76"/>
      <sheetName val="Колва_78"/>
      <sheetName val="Гидрология__р_Колва_км_38"/>
      <sheetName val="свод_3"/>
      <sheetName val="ПСП_"/>
      <sheetName val="Сводная_смета"/>
      <sheetName val="Стр1По"/>
      <sheetName val="Новая сводка (до бюджета) (2)"/>
      <sheetName val="Что пришло"/>
      <sheetName val="влад-таблица (2)"/>
      <sheetName val="Новая сводка (до бюджета)"/>
      <sheetName val="Сводка"/>
      <sheetName val="Новая сводка"/>
      <sheetName val="Бю-т"/>
      <sheetName val="ПерехОстатки"/>
      <sheetName val="Общие расходы"/>
      <sheetName val="Новая сводка (по бюджету)"/>
      <sheetName val="âëàä-òàáëèöà"/>
      <sheetName val="Íîâàÿ ñâîäêà (äî áþäæåòà) (2)"/>
      <sheetName val="×òî ïðèøëî"/>
      <sheetName val="âëàä-òàáëèöà (2)"/>
      <sheetName val="Íîâàÿ ñâîäêà (äî áþäæåòà)"/>
      <sheetName val="Ñâîäêà"/>
      <sheetName val="Íîâàÿ ñâîäêà"/>
      <sheetName val="Áþ-ò"/>
      <sheetName val="ÏåðåõÎñòàòêè"/>
      <sheetName val="Îáùèå ðàñõîäû"/>
      <sheetName val="Íîâàÿ ñâîäêà (ïî áþäæåòó)"/>
      <sheetName val="влад_таблица"/>
      <sheetName val="6.10.1"/>
      <sheetName val="Восстановл_Лист16"/>
      <sheetName val="6.7.3_ТН"/>
      <sheetName val="6.1"/>
      <sheetName val="НДС"/>
      <sheetName val="Гр5(о)"/>
      <sheetName val="пр_5_1"/>
      <sheetName val="Россия"/>
      <sheetName val="Украина"/>
      <sheetName val="Белорусия"/>
      <sheetName val="6.52-свод"/>
      <sheetName val="Новая_сводка_(до_бюджета)_(2)"/>
      <sheetName val="Что_пришло"/>
      <sheetName val="влад-таблица_(2)"/>
      <sheetName val="Новая_сводка_(до_бюджета)"/>
      <sheetName val="Новая_сводка"/>
      <sheetName val="Общие_расходы"/>
      <sheetName val="Новая_сводка_(по_бюджету)"/>
      <sheetName val="Íîâàÿ_ñâîäêà_(äî_áþäæåòà)_(2)"/>
      <sheetName val="×òî_ïðèøëî"/>
      <sheetName val="âëàä-òàáëèöà_(2)"/>
      <sheetName val="Íîâàÿ_ñâîäêà_(äî_áþäæåòà)"/>
      <sheetName val="Íîâàÿ_ñâîäêà"/>
      <sheetName val="Îáùèå_ðàñõîäû"/>
      <sheetName val="Íîâàÿ_ñâîäêà_(ïî_áþäæåòó)"/>
      <sheetName val="6_10_1"/>
      <sheetName val="6_7_3_ТН"/>
      <sheetName val="6_1"/>
      <sheetName val="ЦО"/>
      <sheetName val="Статьи"/>
      <sheetName val="2"/>
      <sheetName val="Новая_сводка_(до_бюджета)_(2)1"/>
      <sheetName val="Что_пришло1"/>
      <sheetName val="влад-таблица_(2)1"/>
      <sheetName val="Новая_сводка_(до_бюджета)1"/>
      <sheetName val="Новая_сводка1"/>
      <sheetName val="Общие_расходы1"/>
      <sheetName val="Новая_сводка_(по_бюджету)1"/>
      <sheetName val="Íîâàÿ_ñâîäêà_(äî_áþäæåòà)_(2)1"/>
      <sheetName val="×òî_ïðèøëî1"/>
      <sheetName val="âëàä-òàáëèöà_(2)1"/>
      <sheetName val="Íîâàÿ_ñâîäêà_(äî_áþäæåòà)1"/>
      <sheetName val="Íîâàÿ_ñâîäêà1"/>
      <sheetName val="Îáùèå_ðàñõîäû1"/>
      <sheetName val="Íîâàÿ_ñâîäêà_(ïî_áþäæåòó)1"/>
      <sheetName val="6_10_11"/>
      <sheetName val="6_7_3_ТН1"/>
      <sheetName val="6_11"/>
      <sheetName val="6_52-свод"/>
      <sheetName val="ДДС (Форма №3)"/>
      <sheetName val="09-07"/>
      <sheetName val="Титул1"/>
      <sheetName val="Титул2"/>
      <sheetName val="Титул3"/>
      <sheetName val="Info"/>
      <sheetName val="Сводная "/>
      <sheetName val="7.ТХ Сети (кор)"/>
      <sheetName val="Tier 311208"/>
      <sheetName val="3_1"/>
      <sheetName val="Коммерческие_расходы"/>
      <sheetName val="СС_замеч_с_ответами"/>
      <sheetName val="ПДР_ООО_&quot;Юкос_ФБЦ&quot;"/>
      <sheetName val="УП__2004"/>
      <sheetName val="Ачинский_НПЗ"/>
      <sheetName val="3_2"/>
      <sheetName val="3_3"/>
      <sheetName val="Р2_1"/>
      <sheetName val="Р2_2"/>
      <sheetName val="Удельные(проф_)"/>
      <sheetName val="Константы_и_результаты"/>
      <sheetName val="расчет_№3"/>
      <sheetName val="в_работу"/>
      <sheetName val="№5_СУБ_Инж_защ"/>
      <sheetName val="исходные_данные"/>
      <sheetName val="расчетные_таблицы"/>
      <sheetName val="Исполнение__освоение_по_закупк_"/>
      <sheetName val="Исполнение_для_Ускова"/>
      <sheetName val="Выборка_по_отсыпкам"/>
      <sheetName val="ИП__отсыпки_"/>
      <sheetName val="ИП__отсыпки_ФОТ_диз_т_"/>
      <sheetName val="ИП__отсыпки___выборка_"/>
      <sheetName val="Исполнение_по_оборуд_"/>
      <sheetName val="Исполнение_по_оборуд___2_"/>
      <sheetName val="Исполнение_сжато"/>
      <sheetName val="Форма_для_бурения"/>
      <sheetName val="Форма_для_КС"/>
      <sheetName val="Форма_для_ГР"/>
      <sheetName val="Смета_1свод"/>
      <sheetName val="Прибыль_опл"/>
      <sheetName val="Амур_ДОН"/>
      <sheetName val="справ_1"/>
      <sheetName val="Перечень_ИУ"/>
      <sheetName val="3_1_ТХ"/>
      <sheetName val="1_3"/>
      <sheetName val="К_рын"/>
      <sheetName val="3_5"/>
      <sheetName val="См3_СЦБ-зап"/>
      <sheetName val="СметаСводная_Колпино"/>
      <sheetName val="Смета_2"/>
      <sheetName val="Таблица_4_АСУТП"/>
      <sheetName val="20_Кредиты_краткосрочные"/>
      <sheetName val="Перечень_Заказчиков"/>
      <sheetName val="Переменные_и_константы"/>
      <sheetName val="КП_к_снег_Рыбинская"/>
      <sheetName val="Смета_5_2__Кусты25,29,31,65"/>
      <sheetName val="Табл_5"/>
      <sheetName val="Табл_2"/>
      <sheetName val="Капитальные_затраты"/>
      <sheetName val="Opex_personnel_(Term_facs)"/>
      <sheetName val="КП_(2)"/>
      <sheetName val="2_2_"/>
      <sheetName val="свод_ИИР"/>
      <sheetName val="М_1"/>
      <sheetName val="Акт выбора"/>
      <sheetName val="См.№7 Эл."/>
      <sheetName val="См.№8 Пож."/>
      <sheetName val="См.№3 ВиК"/>
      <sheetName val="Восстановл_Лист42"/>
      <sheetName val="Восстановл_Лист22"/>
      <sheetName val="Восстановл_Лист43"/>
      <sheetName val="Восстановл_Лист24"/>
      <sheetName val="Восстановл_Лист48"/>
      <sheetName val="Восстановл_Лист50"/>
      <sheetName val="Восстановл_Лист30"/>
      <sheetName val="Восстановл_Лист51"/>
      <sheetName val="Восстановл_Лист23"/>
      <sheetName val="Восстановл_Лист32"/>
      <sheetName val="Восстановл_Лист52"/>
      <sheetName val="Восстановл_Лист53"/>
      <sheetName val="Восстановл_Лист55"/>
      <sheetName val="Восстановл_Лист56"/>
      <sheetName val="Восстановл_Лист26"/>
      <sheetName val="Восстановл_Лист57"/>
      <sheetName val="Восстановл_Лист58"/>
      <sheetName val="Восстановл_Лист59"/>
      <sheetName val="Восстановл_Лист60"/>
      <sheetName val="Восстановл_Лист61"/>
      <sheetName val="Восстановл_Лист3"/>
      <sheetName val="Восстановл_Лист62"/>
      <sheetName val="Восстановл_Лист63"/>
      <sheetName val="Восстановл_Лист64"/>
      <sheetName val="Восстановл_Лист35"/>
      <sheetName val="Восстановл_Лист67"/>
      <sheetName val="Восстановл_Лист68"/>
      <sheetName val="Восстановл_Лист65"/>
      <sheetName val="Восстановл_Лист69"/>
      <sheetName val="Восстановл_Лист66"/>
      <sheetName val="Восстановл_Лист97"/>
      <sheetName val="Восстановл_Лист54"/>
      <sheetName val="Восстановл_Лист70"/>
      <sheetName val="Восстановл_Лист96"/>
      <sheetName val="Восстановл_Лист33"/>
      <sheetName val="Восстановл_Лист71"/>
      <sheetName val="Восстановл_Лист36"/>
      <sheetName val="Восстановл_Лист98"/>
      <sheetName val="Восстановл_Лист34"/>
      <sheetName val="Восстановл_Лист72"/>
      <sheetName val="Восстановл_Лист73"/>
      <sheetName val="Восстановл_Лист74"/>
      <sheetName val="Восстановл_Лист31"/>
      <sheetName val="№1"/>
      <sheetName val="Сметы за сопровождение"/>
      <sheetName val="СМ_x000b__x0011__x0012__x000c__x0011__x0011__x0011__x0011__x0011__x0011_"/>
      <sheetName val="ᄀᄀᄀᄀᄀᄀᄀᄀᄀᄀᄀᄀᄀᄀᄀᄀᄀ"/>
      <sheetName val="См.3_АСУ"/>
      <sheetName val="Полигон - ИЭИ "/>
      <sheetName val="Ком"/>
      <sheetName val="Смета ТЗ АСУ-16"/>
      <sheetName val="База Геодезия"/>
      <sheetName val="База Геология"/>
      <sheetName val="База Геофизика"/>
      <sheetName val="4.1.1"/>
      <sheetName val="исп.1.1.1"/>
      <sheetName val="База Гидро"/>
      <sheetName val="4.2.1"/>
      <sheetName val="исп.1.1.2"/>
      <sheetName val="Исп. смета этап 1.1, 1.2"/>
      <sheetName val="Экология-3"/>
      <sheetName val="Lucent"/>
      <sheetName val="эл_химз_2"/>
      <sheetName val="геология_2"/>
      <sheetName val="6_142"/>
      <sheetName val="6_3_12"/>
      <sheetName val="6_202"/>
      <sheetName val="6_4_12"/>
      <sheetName val="6_11_1__сторонние2"/>
      <sheetName val="8_14_КР_(списание)ОПСТИКР2"/>
      <sheetName val="6_14_КР1"/>
      <sheetName val="Данные_для_расчёта_сметы1"/>
      <sheetName val="Пример_расчета1"/>
      <sheetName val="свод_21"/>
      <sheetName val="Зап-3-_СЦБ1"/>
      <sheetName val="СметаСводная_Рыб1"/>
      <sheetName val="Текущие_цены1"/>
      <sheetName val="отчет_эл_эн__20001"/>
      <sheetName val="к_84-к_831"/>
      <sheetName val="Коэфф1_1"/>
      <sheetName val="6_3"/>
      <sheetName val="6_7"/>
      <sheetName val="6_3_1_3"/>
      <sheetName val="Смета2_проект__раб_1"/>
      <sheetName val="Смета_11"/>
      <sheetName val="Production_and_Spend"/>
      <sheetName val="Прайс_лист1"/>
      <sheetName val="См_1_наруж_водопровод1"/>
      <sheetName val="Разработка_проекта1"/>
      <sheetName val="КП_НовоКов1"/>
      <sheetName val="СметаСводная_1_оч1"/>
      <sheetName val="свод_(2)"/>
      <sheetName val="Калплан_ОИ2_Макм_крестики"/>
      <sheetName val="Св__смета"/>
      <sheetName val="РБС_ИЗМ1"/>
      <sheetName val="Таблица_2"/>
      <sheetName val="ст_ГТМ"/>
      <sheetName val="кп_ГК"/>
      <sheetName val="Справочные_данные"/>
      <sheetName val="суб_подряд1"/>
      <sheetName val="ПСБ_-_ОЭ1"/>
      <sheetName val="смета_СИД"/>
      <sheetName val="ресурсная_вед_"/>
      <sheetName val="КП_к_ГК"/>
      <sheetName val="изыскания_2"/>
      <sheetName val="Калплан_Кра"/>
      <sheetName val="6_11_новый"/>
      <sheetName val="ПС_x0000__x0000__x0000__x0000__x0000__x0000_"/>
      <sheetName val="2-stage"/>
      <sheetName val="лч и кам"/>
      <sheetName val="Бл.электр."/>
      <sheetName val="Объем работ"/>
      <sheetName val="MararashAA"/>
      <sheetName val="ПРОЦЕНТЫ"/>
      <sheetName val="АСУ-линия-1"/>
      <sheetName val="ТЗ АСУ-1"/>
      <sheetName val="Виды работ АСО"/>
      <sheetName val="таблица_руко_x0019__x0015__x0009__x0003__x000c__x0011__x0011_"/>
      <sheetName val="2 Геология"/>
      <sheetName val="Норм"/>
      <sheetName val="ИД СМР"/>
      <sheetName val="ФОТ для смет"/>
      <sheetName val="ЛС_РЕС"/>
      <sheetName val="ПД-2.2"/>
      <sheetName val="BACT"/>
      <sheetName val="Общ"/>
      <sheetName val="6"/>
      <sheetName val="1.14"/>
      <sheetName val="1.7"/>
      <sheetName val="_x0000__x0000_"/>
      <sheetName val="таблица_руко_x0019__x0015_ _x0003__x000c__x0011__x0011_"/>
      <sheetName val="#ССЫЛКА"/>
      <sheetName val="КБК ДПК"/>
      <sheetName val="Main list"/>
      <sheetName val="Вспом."/>
      <sheetName val="УКП"/>
      <sheetName val="БД"/>
      <sheetName val="Лист4"/>
      <sheetName val="Общий"/>
      <sheetName val="ТабР"/>
      <sheetName val="ЕТС (ф)"/>
      <sheetName val="исх-данные"/>
      <sheetName val="3_гидромет"/>
      <sheetName val="база"/>
      <sheetName val="ПС"/>
      <sheetName val="СМ"/>
      <sheetName val="СМИС"/>
      <sheetName val="13_11"/>
      <sheetName val="Пояснение_"/>
      <sheetName val="смета_2_проект__работы"/>
      <sheetName val="СтрЗапасов_(2)"/>
      <sheetName val="PwC_Copies_from_old_models_--&gt;&gt;"/>
      <sheetName val="Сравнение_ДПН_факт_06-07"/>
      <sheetName val="НМ_расчеты"/>
      <sheetName val="Коэф_КВ"/>
      <sheetName val="Смета_терзем"/>
      <sheetName val="Кал_план_Жукова_даты_-_не_надо"/>
      <sheetName val="матер_"/>
      <sheetName val="КП_Прим_(3)"/>
      <sheetName val="кп_(3)"/>
      <sheetName val="фонтан_разбитый2"/>
      <sheetName val="Баланс_(Ф1)"/>
      <sheetName val="Смета_3_Гидролог"/>
      <sheetName val="Записка_СЦБ"/>
      <sheetName val="РС_"/>
      <sheetName val="Исх1"/>
      <sheetName val="Пр2 Р. стоимости"/>
      <sheetName val="8"/>
      <sheetName val="basa"/>
      <sheetName val="СВ 2"/>
      <sheetName val="1.2_"/>
      <sheetName val="Base"/>
      <sheetName val="Настр"/>
      <sheetName val="Распределение_затрат"/>
      <sheetName val="ЗАТ_ПОДР"/>
      <sheetName val="ПРОЧИЕ_ЗАТР"/>
      <sheetName val="ПОКУП_ВОДА"/>
      <sheetName val="РАСПРЕД ПО ПРОЦЕСС"/>
      <sheetName val="РЕАГ_КАТАЛ"/>
      <sheetName val="СЫРЬЕ"/>
      <sheetName val="СМЕТА_ТЕКРЕМ"/>
      <sheetName val="УСЛУГИ_ПРОМХАР"/>
      <sheetName val="Исх."/>
      <sheetName val="ИД ПНР"/>
      <sheetName val="кап.ремонт"/>
      <sheetName val="Обор"/>
      <sheetName val="пофакторный"/>
      <sheetName val="РАСШИФ_ЦЕХ_РАСХ"/>
      <sheetName val="топ"/>
      <sheetName val="Дог_рас"/>
      <sheetName val="Ограничения шаблон"/>
      <sheetName val="Лист"/>
      <sheetName val="Исх"/>
      <sheetName val="Причины отклонений"/>
      <sheetName val="Статус работы"/>
      <sheetName val="Уровень графика"/>
      <sheetName val="Технический лист"/>
      <sheetName val="анализ 2003_2004исполнение МТО"/>
      <sheetName val="Приложение 2"/>
      <sheetName val="эл_химз_3"/>
      <sheetName val="КП_(2)1"/>
      <sheetName val="свод_31"/>
      <sheetName val="СМЕТА_проект1"/>
      <sheetName val="1_31"/>
      <sheetName val="К_рын1"/>
      <sheetName val="Сводная_смета1"/>
      <sheetName val="Переменные_и_константы1"/>
      <sheetName val="СметаСводная_павильон1"/>
      <sheetName val="СметаСводная_снег1"/>
      <sheetName val="Лист_опроса1"/>
      <sheetName val="Исполнение__освоение_по_закупк1"/>
      <sheetName val="Исполнение_для_Ускова1"/>
      <sheetName val="Выборка_по_отсыпкам1"/>
      <sheetName val="ИП__отсыпки_1"/>
      <sheetName val="ИП__отсыпки_ФОТ_диз_т_1"/>
      <sheetName val="ИП__отсыпки___выборка_1"/>
      <sheetName val="Исполнение_по_оборуд_1"/>
      <sheetName val="Исполнение_по_оборуд___2_1"/>
      <sheetName val="Исполнение_сжато1"/>
      <sheetName val="Форма_для_бурения1"/>
      <sheetName val="Форма_для_КС1"/>
      <sheetName val="Форма_для_ГР1"/>
      <sheetName val="Смета_1свод1"/>
      <sheetName val="таблица_руководству1"/>
      <sheetName val="Суточная_добыча_за_неделю1"/>
      <sheetName val="Прибыль_опл1"/>
      <sheetName val="№5_СУБ_Инж_защ1"/>
      <sheetName val="HP_и_оргтехника1"/>
      <sheetName val="Таблица_4_АСУТП1"/>
      <sheetName val="ПДР_ООО_&quot;Юкос_ФБЦ&quot;1"/>
      <sheetName val="исходные_данные1"/>
      <sheetName val="расчетные_таблицы1"/>
      <sheetName val="Амур_ДОН1"/>
      <sheetName val="Б_Сатка1"/>
      <sheetName val="справ_2"/>
      <sheetName val="Перечень_ИУ1"/>
      <sheetName val="3_1_ТХ1"/>
      <sheetName val="СметаСводная_Колпино1"/>
      <sheetName val="3_51"/>
      <sheetName val="Смета_21"/>
      <sheetName val="Ачинский_НПЗ1"/>
      <sheetName val="См3_СЦБ-зап1"/>
      <sheetName val="Хаттон_90_90_Femco1"/>
      <sheetName val="свод_общ1"/>
      <sheetName val="Смета_5_2__Кусты25,29,31,651"/>
      <sheetName val="р_Волхов1"/>
      <sheetName val="Opex_personnel_(Term_facs)1"/>
      <sheetName val="Капитальные_затраты1"/>
      <sheetName val="3_11"/>
      <sheetName val="Коммерческие_расходы1"/>
      <sheetName val="СС_замеч_с_ответами1"/>
      <sheetName val="УП__20041"/>
      <sheetName val="в_работу1"/>
      <sheetName val="3_21"/>
      <sheetName val="3_31"/>
      <sheetName val="Р2_11"/>
      <sheetName val="Р2_21"/>
      <sheetName val="Удельные(проф_)1"/>
      <sheetName val="Константы_и_результаты1"/>
      <sheetName val="расчет_№31"/>
      <sheetName val="20_Кредиты_краткосрочные1"/>
      <sheetName val="Перечень_Заказчиков1"/>
      <sheetName val="2_2_1"/>
      <sheetName val="КП_к_снег_Рыбинская1"/>
      <sheetName val="Раб_АУ"/>
      <sheetName val="Source_lists"/>
      <sheetName val="Общая_часть"/>
      <sheetName val="Табл_51"/>
      <sheetName val="Табл_21"/>
      <sheetName val="См_№3_ОПР"/>
      <sheetName val="см_№6_АВЗУ_и_ГПЗУ"/>
      <sheetName val="Input_Assumptions"/>
      <sheetName val="см_№1_1_Геодезические_работы_"/>
      <sheetName val="см_№1_4_Экология_"/>
      <sheetName val="АСУ_ТП_1_этап_ПД"/>
      <sheetName val="Расчет_курса"/>
      <sheetName val="ДДС_(Форма_№3)"/>
      <sheetName val="Курс_доллара"/>
      <sheetName val="Календарь_новый"/>
      <sheetName val="Смета_№_1_ИИ_линия"/>
      <sheetName val="Дополнительные_параметры"/>
      <sheetName val="Свод_объем"/>
      <sheetName val="Дог_цена"/>
      <sheetName val="выборка_на22_июня"/>
      <sheetName val="3труба_(П)"/>
      <sheetName val="Объемы_работ_по_ПВ"/>
      <sheetName val="Таблица_5"/>
      <sheetName val="Таблица_3"/>
      <sheetName val="1_401_2"/>
      <sheetName val="PO_Data"/>
      <sheetName val="р_Нева1"/>
      <sheetName val="р_Молога1"/>
      <sheetName val="18_рек_Ю-Х1"/>
      <sheetName val="нпс_Палкино1"/>
      <sheetName val="Россия_-_Китай1"/>
      <sheetName val="КМ_210-2381"/>
      <sheetName val="БТС-2_км_405-4591"/>
      <sheetName val="БТС-2_км_405-4531"/>
      <sheetName val="БТС-2_км_313-3521"/>
      <sheetName val="БТС-2_км326-3521"/>
      <sheetName val="Улейма_И1"/>
      <sheetName val="Белая_УБКА1"/>
      <sheetName val="км_72-75р_Левоннька1"/>
      <sheetName val="киенгоп-н_Челны_км_104-2061"/>
      <sheetName val="ВЛ_Урдома1"/>
      <sheetName val="Вл_Микунь_Урдома1"/>
      <sheetName val="ВЛ_Синдор-Микунь1"/>
      <sheetName val="Тон_Чермасан1"/>
      <sheetName val="Трасса_км_16-1471"/>
      <sheetName val="трасса_0-761"/>
      <sheetName val="Колва_781"/>
      <sheetName val="Гидрология__р_Колва_км_381"/>
      <sheetName val="ПСП_1"/>
      <sheetName val="Новая_сводка_(до_бюджета)_(2)2"/>
      <sheetName val="Что_пришло2"/>
      <sheetName val="влад-таблица_(2)2"/>
      <sheetName val="Новая_сводка_(до_бюджета)2"/>
      <sheetName val="Новая_сводка2"/>
      <sheetName val="Общие_расходы2"/>
      <sheetName val="Новая_сводка_(по_бюджету)2"/>
      <sheetName val="Íîâàÿ_ñâîäêà_(äî_áþäæåòà)_(2)2"/>
      <sheetName val="×òî_ïðèøëî2"/>
      <sheetName val="âëàä-òàáëèöà_(2)2"/>
      <sheetName val="Íîâàÿ_ñâîäêà_(äî_áþäæåòà)2"/>
      <sheetName val="Íîâàÿ_ñâîäêà2"/>
      <sheetName val="Îáùèå_ðàñõîäû2"/>
      <sheetName val="Íîâàÿ_ñâîäêà_(ïî_áþäæåòó)2"/>
      <sheetName val="6_10_12"/>
      <sheetName val="6_7_3_ТН2"/>
      <sheetName val="6_12"/>
      <sheetName val="6_52-свод1"/>
      <sheetName val="Сводная_"/>
      <sheetName val="7_ТХ_Сети_(кор)"/>
      <sheetName val="Tier_311208"/>
      <sheetName val="Акт_выбора"/>
      <sheetName val="См_№7_Эл_"/>
      <sheetName val="См_№8_Пож_"/>
      <sheetName val="См_№3_ВиК"/>
      <sheetName val="Сметы_за_сопровождение"/>
      <sheetName val="геология_3"/>
      <sheetName val="6_143"/>
      <sheetName val="6_3_13"/>
      <sheetName val="6_203"/>
      <sheetName val="6_4_13"/>
      <sheetName val="6_11_1__сторонние3"/>
      <sheetName val="8_14_КР_(списание)ОПСТИКР3"/>
      <sheetName val="Данные_для_расчёта_сметы2"/>
      <sheetName val="6_14_КР2"/>
      <sheetName val="Пример_расчета2"/>
      <sheetName val="свод_22"/>
      <sheetName val="Зап-3-_СЦБ2"/>
      <sheetName val="СметаСводная_Рыб2"/>
      <sheetName val="Текущие_цены2"/>
      <sheetName val="отчет_эл_эн__20002"/>
      <sheetName val="к_84-к_832"/>
      <sheetName val="Коэфф1_2"/>
      <sheetName val="6_31"/>
      <sheetName val="6_71"/>
      <sheetName val="6_3_1_31"/>
      <sheetName val="Смета2_проект__раб_2"/>
      <sheetName val="Смета_12"/>
      <sheetName val="Production_and_Spend1"/>
      <sheetName val="Прайс_лист2"/>
      <sheetName val="См_1_наруж_водопровод2"/>
      <sheetName val="Разработка_проекта2"/>
      <sheetName val="КП_НовоКов2"/>
      <sheetName val="СметаСводная_1_оч2"/>
      <sheetName val="свод_(2)1"/>
      <sheetName val="Калплан_ОИ2_Макм_крестики1"/>
      <sheetName val="Св__смета1"/>
      <sheetName val="РБС_ИЗМ11"/>
      <sheetName val="Таблица_21"/>
      <sheetName val="ст_ГТМ1"/>
      <sheetName val="кп_ГК1"/>
      <sheetName val="Справочные_данные1"/>
      <sheetName val="суб_подряд2"/>
      <sheetName val="ПСБ_-_ОЭ2"/>
      <sheetName val="смета_СИД1"/>
      <sheetName val="ресурсная_вед_1"/>
      <sheetName val="КП_к_ГК1"/>
      <sheetName val="изыскания_21"/>
      <sheetName val="Калплан_Кра1"/>
      <sheetName val="6_11_новый1"/>
      <sheetName val="См_3_АСУ"/>
      <sheetName val="Полигон_-_ИЭИ_"/>
      <sheetName val="Смета_ТЗ_АСУ-16"/>
      <sheetName val="База_Геодезия"/>
      <sheetName val="База_Геология"/>
      <sheetName val="База_Геофизика"/>
      <sheetName val="4_1_1"/>
      <sheetName val="исп_1_1_1"/>
      <sheetName val="База_Гидро"/>
      <sheetName val="4_2_1"/>
      <sheetName val="исп_1_1_2"/>
      <sheetName val="Исп__смета_этап_1_1,_1_2"/>
      <sheetName val="Исх. данные"/>
    </sheetNames>
    <sheetDataSet>
      <sheetData sheetId="0"/>
      <sheetData sheetId="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refreshError="1"/>
      <sheetData sheetId="171" refreshError="1"/>
      <sheetData sheetId="172" refreshError="1"/>
      <sheetData sheetId="173" refreshError="1"/>
      <sheetData sheetId="174" refreshError="1"/>
      <sheetData sheetId="175" refreshError="1"/>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refreshError="1"/>
      <sheetData sheetId="187" refreshError="1"/>
      <sheetData sheetId="188" refreshError="1"/>
      <sheetData sheetId="189" refreshError="1"/>
      <sheetData sheetId="190" refreshError="1"/>
      <sheetData sheetId="191" refreshError="1"/>
      <sheetData sheetId="192" refreshError="1"/>
      <sheetData sheetId="193" refreshError="1"/>
      <sheetData sheetId="194" refreshError="1"/>
      <sheetData sheetId="195" refreshError="1"/>
      <sheetData sheetId="196" refreshError="1"/>
      <sheetData sheetId="197"/>
      <sheetData sheetId="198" refreshError="1"/>
      <sheetData sheetId="199" refreshError="1"/>
      <sheetData sheetId="200" refreshError="1"/>
      <sheetData sheetId="201" refreshError="1"/>
      <sheetData sheetId="202" refreshError="1"/>
      <sheetData sheetId="203" refreshError="1"/>
      <sheetData sheetId="204" refreshError="1"/>
      <sheetData sheetId="205" refreshError="1"/>
      <sheetData sheetId="206" refreshError="1"/>
      <sheetData sheetId="207" refreshError="1"/>
      <sheetData sheetId="208" refreshError="1"/>
      <sheetData sheetId="209" refreshError="1"/>
      <sheetData sheetId="210" refreshError="1"/>
      <sheetData sheetId="211" refreshError="1"/>
      <sheetData sheetId="212" refreshError="1"/>
      <sheetData sheetId="213" refreshError="1"/>
      <sheetData sheetId="214" refreshError="1"/>
      <sheetData sheetId="215" refreshError="1"/>
      <sheetData sheetId="216" refreshError="1"/>
      <sheetData sheetId="217" refreshError="1"/>
      <sheetData sheetId="218"/>
      <sheetData sheetId="219"/>
      <sheetData sheetId="220"/>
      <sheetData sheetId="221" refreshError="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 sheetId="267" refreshError="1"/>
      <sheetData sheetId="268" refreshError="1"/>
      <sheetData sheetId="269" refreshError="1"/>
      <sheetData sheetId="270" refreshError="1"/>
      <sheetData sheetId="271" refreshError="1"/>
      <sheetData sheetId="272" refreshError="1"/>
      <sheetData sheetId="273" refreshError="1"/>
      <sheetData sheetId="274" refreshError="1"/>
      <sheetData sheetId="275" refreshError="1"/>
      <sheetData sheetId="276" refreshError="1"/>
      <sheetData sheetId="277" refreshError="1"/>
      <sheetData sheetId="278" refreshError="1"/>
      <sheetData sheetId="279" refreshError="1"/>
      <sheetData sheetId="280" refreshError="1"/>
      <sheetData sheetId="281" refreshError="1"/>
      <sheetData sheetId="282" refreshError="1"/>
      <sheetData sheetId="283" refreshError="1"/>
      <sheetData sheetId="284" refreshError="1"/>
      <sheetData sheetId="285" refreshError="1"/>
      <sheetData sheetId="286" refreshError="1"/>
      <sheetData sheetId="287" refreshError="1"/>
      <sheetData sheetId="288" refreshError="1"/>
      <sheetData sheetId="289" refreshError="1"/>
      <sheetData sheetId="290" refreshError="1"/>
      <sheetData sheetId="291" refreshError="1"/>
      <sheetData sheetId="292" refreshError="1"/>
      <sheetData sheetId="293" refreshError="1"/>
      <sheetData sheetId="294" refreshError="1"/>
      <sheetData sheetId="295" refreshError="1"/>
      <sheetData sheetId="296" refreshError="1"/>
      <sheetData sheetId="297" refreshError="1"/>
      <sheetData sheetId="298" refreshError="1"/>
      <sheetData sheetId="299" refreshError="1"/>
      <sheetData sheetId="300" refreshError="1"/>
      <sheetData sheetId="301" refreshError="1"/>
      <sheetData sheetId="302" refreshError="1"/>
      <sheetData sheetId="303" refreshError="1"/>
      <sheetData sheetId="304" refreshError="1"/>
      <sheetData sheetId="305" refreshError="1"/>
      <sheetData sheetId="306" refreshError="1"/>
      <sheetData sheetId="307" refreshError="1"/>
      <sheetData sheetId="308" refreshError="1"/>
      <sheetData sheetId="309" refreshError="1"/>
      <sheetData sheetId="310" refreshError="1"/>
      <sheetData sheetId="311" refreshError="1"/>
      <sheetData sheetId="312" refreshError="1"/>
      <sheetData sheetId="313" refreshError="1"/>
      <sheetData sheetId="314" refreshError="1"/>
      <sheetData sheetId="315" refreshError="1"/>
      <sheetData sheetId="316" refreshError="1"/>
      <sheetData sheetId="317" refreshError="1"/>
      <sheetData sheetId="318" refreshError="1"/>
      <sheetData sheetId="319" refreshError="1"/>
      <sheetData sheetId="320" refreshError="1"/>
      <sheetData sheetId="321" refreshError="1"/>
      <sheetData sheetId="322" refreshError="1"/>
      <sheetData sheetId="323" refreshError="1"/>
      <sheetData sheetId="324" refreshError="1"/>
      <sheetData sheetId="325" refreshError="1"/>
      <sheetData sheetId="326" refreshError="1"/>
      <sheetData sheetId="327" refreshError="1"/>
      <sheetData sheetId="328" refreshError="1"/>
      <sheetData sheetId="329" refreshError="1"/>
      <sheetData sheetId="330" refreshError="1"/>
      <sheetData sheetId="331" refreshError="1"/>
      <sheetData sheetId="332" refreshError="1"/>
      <sheetData sheetId="333" refreshError="1"/>
      <sheetData sheetId="334" refreshError="1"/>
      <sheetData sheetId="335" refreshError="1"/>
      <sheetData sheetId="336" refreshError="1"/>
      <sheetData sheetId="337" refreshError="1"/>
      <sheetData sheetId="338" refreshError="1"/>
      <sheetData sheetId="339" refreshError="1"/>
      <sheetData sheetId="340" refreshError="1"/>
      <sheetData sheetId="341" refreshError="1"/>
      <sheetData sheetId="342" refreshError="1"/>
      <sheetData sheetId="343" refreshError="1"/>
      <sheetData sheetId="344" refreshError="1"/>
      <sheetData sheetId="345" refreshError="1"/>
      <sheetData sheetId="346" refreshError="1"/>
      <sheetData sheetId="347" refreshError="1"/>
      <sheetData sheetId="348" refreshError="1"/>
      <sheetData sheetId="349" refreshError="1"/>
      <sheetData sheetId="350" refreshError="1"/>
      <sheetData sheetId="351" refreshError="1"/>
      <sheetData sheetId="352" refreshError="1"/>
      <sheetData sheetId="353" refreshError="1"/>
      <sheetData sheetId="354" refreshError="1"/>
      <sheetData sheetId="355" refreshError="1"/>
      <sheetData sheetId="356" refreshError="1"/>
      <sheetData sheetId="357" refreshError="1"/>
      <sheetData sheetId="358" refreshError="1"/>
      <sheetData sheetId="359" refreshError="1"/>
      <sheetData sheetId="360" refreshError="1"/>
      <sheetData sheetId="361" refreshError="1"/>
      <sheetData sheetId="362" refreshError="1"/>
      <sheetData sheetId="363" refreshError="1"/>
      <sheetData sheetId="364" refreshError="1"/>
      <sheetData sheetId="365" refreshError="1"/>
      <sheetData sheetId="366" refreshError="1"/>
      <sheetData sheetId="367" refreshError="1"/>
      <sheetData sheetId="368" refreshError="1"/>
      <sheetData sheetId="369" refreshError="1"/>
      <sheetData sheetId="370" refreshError="1"/>
      <sheetData sheetId="371" refreshError="1"/>
      <sheetData sheetId="372" refreshError="1"/>
      <sheetData sheetId="373" refreshError="1"/>
      <sheetData sheetId="374" refreshError="1"/>
      <sheetData sheetId="375" refreshError="1"/>
      <sheetData sheetId="376" refreshError="1"/>
      <sheetData sheetId="377" refreshError="1"/>
      <sheetData sheetId="378" refreshError="1"/>
      <sheetData sheetId="379" refreshError="1"/>
      <sheetData sheetId="380" refreshError="1"/>
      <sheetData sheetId="381" refreshError="1"/>
      <sheetData sheetId="382" refreshError="1"/>
      <sheetData sheetId="383" refreshError="1"/>
      <sheetData sheetId="384" refreshError="1"/>
      <sheetData sheetId="385" refreshError="1"/>
      <sheetData sheetId="386" refreshError="1"/>
      <sheetData sheetId="387" refreshError="1"/>
      <sheetData sheetId="388" refreshError="1"/>
      <sheetData sheetId="389" refreshError="1"/>
      <sheetData sheetId="390" refreshError="1"/>
      <sheetData sheetId="391" refreshError="1"/>
      <sheetData sheetId="392" refreshError="1"/>
      <sheetData sheetId="393" refreshError="1"/>
      <sheetData sheetId="394" refreshError="1"/>
      <sheetData sheetId="395" refreshError="1"/>
      <sheetData sheetId="396" refreshError="1"/>
      <sheetData sheetId="397" refreshError="1"/>
      <sheetData sheetId="398" refreshError="1"/>
      <sheetData sheetId="399" refreshError="1"/>
      <sheetData sheetId="400" refreshError="1"/>
      <sheetData sheetId="401" refreshError="1"/>
      <sheetData sheetId="402" refreshError="1"/>
      <sheetData sheetId="403" refreshError="1"/>
      <sheetData sheetId="404" refreshError="1"/>
      <sheetData sheetId="405" refreshError="1"/>
      <sheetData sheetId="406" refreshError="1"/>
      <sheetData sheetId="407" refreshError="1"/>
      <sheetData sheetId="408" refreshError="1"/>
      <sheetData sheetId="409" refreshError="1"/>
      <sheetData sheetId="410" refreshError="1"/>
      <sheetData sheetId="411" refreshError="1"/>
      <sheetData sheetId="412" refreshError="1"/>
      <sheetData sheetId="413" refreshError="1"/>
      <sheetData sheetId="414" refreshError="1"/>
      <sheetData sheetId="415" refreshError="1"/>
      <sheetData sheetId="416" refreshError="1"/>
      <sheetData sheetId="417" refreshError="1"/>
      <sheetData sheetId="418" refreshError="1"/>
      <sheetData sheetId="419" refreshError="1"/>
      <sheetData sheetId="420" refreshError="1"/>
      <sheetData sheetId="421" refreshError="1"/>
      <sheetData sheetId="422" refreshError="1"/>
      <sheetData sheetId="423" refreshError="1"/>
      <sheetData sheetId="424" refreshError="1"/>
      <sheetData sheetId="425" refreshError="1"/>
      <sheetData sheetId="426" refreshError="1"/>
      <sheetData sheetId="427" refreshError="1"/>
      <sheetData sheetId="428" refreshError="1"/>
      <sheetData sheetId="429" refreshError="1"/>
      <sheetData sheetId="430" refreshError="1"/>
      <sheetData sheetId="431" refreshError="1"/>
      <sheetData sheetId="432" refreshError="1"/>
      <sheetData sheetId="433" refreshError="1"/>
      <sheetData sheetId="434" refreshError="1"/>
      <sheetData sheetId="435" refreshError="1"/>
      <sheetData sheetId="436" refreshError="1"/>
      <sheetData sheetId="437" refreshError="1"/>
      <sheetData sheetId="438" refreshError="1"/>
      <sheetData sheetId="439" refreshError="1"/>
      <sheetData sheetId="440" refreshError="1"/>
      <sheetData sheetId="441" refreshError="1"/>
      <sheetData sheetId="442" refreshError="1"/>
      <sheetData sheetId="443" refreshError="1"/>
      <sheetData sheetId="444" refreshError="1"/>
      <sheetData sheetId="445" refreshError="1"/>
      <sheetData sheetId="446" refreshError="1"/>
      <sheetData sheetId="447" refreshError="1"/>
      <sheetData sheetId="448" refreshError="1"/>
      <sheetData sheetId="449" refreshError="1"/>
      <sheetData sheetId="450" refreshError="1"/>
      <sheetData sheetId="451" refreshError="1"/>
      <sheetData sheetId="452" refreshError="1"/>
      <sheetData sheetId="453" refreshError="1"/>
      <sheetData sheetId="454" refreshError="1"/>
      <sheetData sheetId="455" refreshError="1"/>
      <sheetData sheetId="456" refreshError="1"/>
      <sheetData sheetId="457" refreshError="1"/>
      <sheetData sheetId="458" refreshError="1"/>
      <sheetData sheetId="459" refreshError="1"/>
      <sheetData sheetId="460" refreshError="1"/>
      <sheetData sheetId="461" refreshError="1"/>
      <sheetData sheetId="462" refreshError="1"/>
      <sheetData sheetId="463" refreshError="1"/>
      <sheetData sheetId="464" refreshError="1"/>
      <sheetData sheetId="465" refreshError="1"/>
      <sheetData sheetId="466" refreshError="1"/>
      <sheetData sheetId="467" refreshError="1"/>
      <sheetData sheetId="468" refreshError="1"/>
      <sheetData sheetId="469" refreshError="1"/>
      <sheetData sheetId="470" refreshError="1"/>
      <sheetData sheetId="471" refreshError="1"/>
      <sheetData sheetId="472" refreshError="1"/>
      <sheetData sheetId="473" refreshError="1"/>
      <sheetData sheetId="474" refreshError="1"/>
      <sheetData sheetId="475" refreshError="1"/>
      <sheetData sheetId="476" refreshError="1"/>
      <sheetData sheetId="477" refreshError="1"/>
      <sheetData sheetId="478" refreshError="1"/>
      <sheetData sheetId="479" refreshError="1"/>
      <sheetData sheetId="480" refreshError="1"/>
      <sheetData sheetId="481" refreshError="1"/>
      <sheetData sheetId="482" refreshError="1"/>
      <sheetData sheetId="483" refreshError="1"/>
      <sheetData sheetId="484" refreshError="1"/>
      <sheetData sheetId="485" refreshError="1"/>
      <sheetData sheetId="486" refreshError="1"/>
      <sheetData sheetId="487" refreshError="1"/>
      <sheetData sheetId="488" refreshError="1"/>
      <sheetData sheetId="489" refreshError="1"/>
      <sheetData sheetId="490" refreshError="1"/>
      <sheetData sheetId="491" refreshError="1"/>
      <sheetData sheetId="492" refreshError="1"/>
      <sheetData sheetId="493" refreshError="1"/>
      <sheetData sheetId="494" refreshError="1"/>
      <sheetData sheetId="495" refreshError="1"/>
      <sheetData sheetId="496" refreshError="1"/>
      <sheetData sheetId="497" refreshError="1"/>
      <sheetData sheetId="498" refreshError="1"/>
      <sheetData sheetId="499" refreshError="1"/>
      <sheetData sheetId="500" refreshError="1"/>
      <sheetData sheetId="501" refreshError="1"/>
      <sheetData sheetId="502" refreshError="1"/>
      <sheetData sheetId="503" refreshError="1"/>
      <sheetData sheetId="504" refreshError="1"/>
      <sheetData sheetId="505" refreshError="1"/>
      <sheetData sheetId="506" refreshError="1"/>
      <sheetData sheetId="507" refreshError="1"/>
      <sheetData sheetId="508" refreshError="1"/>
      <sheetData sheetId="509" refreshError="1"/>
      <sheetData sheetId="510" refreshError="1"/>
      <sheetData sheetId="511" refreshError="1"/>
      <sheetData sheetId="512" refreshError="1"/>
      <sheetData sheetId="513" refreshError="1"/>
      <sheetData sheetId="514" refreshError="1"/>
      <sheetData sheetId="515" refreshError="1"/>
      <sheetData sheetId="516" refreshError="1"/>
      <sheetData sheetId="517" refreshError="1"/>
      <sheetData sheetId="518" refreshError="1"/>
      <sheetData sheetId="519" refreshError="1"/>
      <sheetData sheetId="520" refreshError="1"/>
      <sheetData sheetId="521" refreshError="1"/>
      <sheetData sheetId="522" refreshError="1"/>
      <sheetData sheetId="523" refreshError="1"/>
      <sheetData sheetId="524" refreshError="1"/>
      <sheetData sheetId="525" refreshError="1"/>
      <sheetData sheetId="526" refreshError="1"/>
      <sheetData sheetId="527" refreshError="1"/>
      <sheetData sheetId="528" refreshError="1"/>
      <sheetData sheetId="529" refreshError="1"/>
      <sheetData sheetId="530" refreshError="1"/>
      <sheetData sheetId="531" refreshError="1"/>
      <sheetData sheetId="532" refreshError="1"/>
      <sheetData sheetId="533" refreshError="1"/>
      <sheetData sheetId="534" refreshError="1"/>
      <sheetData sheetId="535" refreshError="1"/>
      <sheetData sheetId="536" refreshError="1"/>
      <sheetData sheetId="537" refreshError="1"/>
      <sheetData sheetId="538" refreshError="1"/>
      <sheetData sheetId="539" refreshError="1"/>
      <sheetData sheetId="540" refreshError="1"/>
      <sheetData sheetId="541" refreshError="1"/>
      <sheetData sheetId="542" refreshError="1"/>
      <sheetData sheetId="543" refreshError="1"/>
      <sheetData sheetId="544" refreshError="1"/>
      <sheetData sheetId="545" refreshError="1"/>
      <sheetData sheetId="546" refreshError="1"/>
      <sheetData sheetId="547" refreshError="1"/>
      <sheetData sheetId="548" refreshError="1"/>
      <sheetData sheetId="549" refreshError="1"/>
      <sheetData sheetId="550" refreshError="1"/>
      <sheetData sheetId="551" refreshError="1"/>
      <sheetData sheetId="552" refreshError="1"/>
      <sheetData sheetId="553" refreshError="1"/>
      <sheetData sheetId="554" refreshError="1"/>
      <sheetData sheetId="555" refreshError="1"/>
      <sheetData sheetId="556" refreshError="1"/>
      <sheetData sheetId="557" refreshError="1"/>
      <sheetData sheetId="558" refreshError="1"/>
      <sheetData sheetId="559" refreshError="1"/>
      <sheetData sheetId="560" refreshError="1"/>
      <sheetData sheetId="561" refreshError="1"/>
      <sheetData sheetId="562" refreshError="1"/>
      <sheetData sheetId="563" refreshError="1"/>
      <sheetData sheetId="564" refreshError="1"/>
      <sheetData sheetId="565" refreshError="1"/>
      <sheetData sheetId="566" refreshError="1"/>
      <sheetData sheetId="567" refreshError="1"/>
      <sheetData sheetId="568" refreshError="1"/>
      <sheetData sheetId="569" refreshError="1"/>
      <sheetData sheetId="570" refreshError="1"/>
      <sheetData sheetId="571" refreshError="1"/>
      <sheetData sheetId="572" refreshError="1"/>
      <sheetData sheetId="573" refreshError="1"/>
      <sheetData sheetId="574" refreshError="1"/>
      <sheetData sheetId="575" refreshError="1"/>
      <sheetData sheetId="576" refreshError="1"/>
      <sheetData sheetId="577" refreshError="1"/>
      <sheetData sheetId="578" refreshError="1"/>
      <sheetData sheetId="579" refreshError="1"/>
      <sheetData sheetId="580" refreshError="1"/>
      <sheetData sheetId="581" refreshError="1"/>
      <sheetData sheetId="582" refreshError="1"/>
      <sheetData sheetId="583" refreshError="1"/>
      <sheetData sheetId="584" refreshError="1"/>
      <sheetData sheetId="585" refreshError="1"/>
      <sheetData sheetId="586" refreshError="1"/>
      <sheetData sheetId="587" refreshError="1"/>
      <sheetData sheetId="588" refreshError="1"/>
      <sheetData sheetId="589" refreshError="1"/>
      <sheetData sheetId="590" refreshError="1"/>
      <sheetData sheetId="591" refreshError="1"/>
      <sheetData sheetId="592" refreshError="1"/>
      <sheetData sheetId="593" refreshError="1"/>
      <sheetData sheetId="594" refreshError="1"/>
      <sheetData sheetId="595" refreshError="1"/>
      <sheetData sheetId="596" refreshError="1"/>
      <sheetData sheetId="597" refreshError="1"/>
      <sheetData sheetId="598" refreshError="1"/>
      <sheetData sheetId="599" refreshError="1"/>
      <sheetData sheetId="600" refreshError="1"/>
      <sheetData sheetId="601" refreshError="1"/>
      <sheetData sheetId="602" refreshError="1"/>
      <sheetData sheetId="603" refreshError="1"/>
      <sheetData sheetId="604" refreshError="1"/>
      <sheetData sheetId="605" refreshError="1"/>
      <sheetData sheetId="606" refreshError="1"/>
      <sheetData sheetId="607" refreshError="1"/>
      <sheetData sheetId="608" refreshError="1"/>
      <sheetData sheetId="609" refreshError="1"/>
      <sheetData sheetId="610" refreshError="1"/>
      <sheetData sheetId="611" refreshError="1"/>
      <sheetData sheetId="612" refreshError="1"/>
      <sheetData sheetId="613" refreshError="1"/>
      <sheetData sheetId="614" refreshError="1"/>
      <sheetData sheetId="615" refreshError="1"/>
      <sheetData sheetId="616" refreshError="1"/>
      <sheetData sheetId="617" refreshError="1"/>
      <sheetData sheetId="618" refreshError="1"/>
      <sheetData sheetId="619" refreshError="1"/>
      <sheetData sheetId="620" refreshError="1"/>
      <sheetData sheetId="621" refreshError="1"/>
      <sheetData sheetId="622" refreshError="1"/>
      <sheetData sheetId="623" refreshError="1"/>
      <sheetData sheetId="624" refreshError="1"/>
      <sheetData sheetId="625" refreshError="1"/>
      <sheetData sheetId="626" refreshError="1"/>
      <sheetData sheetId="627" refreshError="1"/>
      <sheetData sheetId="628" refreshError="1"/>
      <sheetData sheetId="629" refreshError="1"/>
      <sheetData sheetId="630" refreshError="1"/>
      <sheetData sheetId="631" refreshError="1"/>
      <sheetData sheetId="632" refreshError="1"/>
      <sheetData sheetId="633" refreshError="1"/>
      <sheetData sheetId="634" refreshError="1"/>
      <sheetData sheetId="635" refreshError="1"/>
      <sheetData sheetId="636" refreshError="1"/>
      <sheetData sheetId="637" refreshError="1"/>
      <sheetData sheetId="638" refreshError="1"/>
      <sheetData sheetId="639" refreshError="1"/>
      <sheetData sheetId="640" refreshError="1"/>
      <sheetData sheetId="641" refreshError="1"/>
      <sheetData sheetId="642" refreshError="1"/>
      <sheetData sheetId="643" refreshError="1"/>
      <sheetData sheetId="644" refreshError="1"/>
      <sheetData sheetId="645" refreshError="1"/>
      <sheetData sheetId="646" refreshError="1"/>
      <sheetData sheetId="647" refreshError="1"/>
      <sheetData sheetId="648" refreshError="1"/>
      <sheetData sheetId="649" refreshError="1"/>
      <sheetData sheetId="650" refreshError="1"/>
      <sheetData sheetId="651" refreshError="1"/>
      <sheetData sheetId="652" refreshError="1"/>
      <sheetData sheetId="653" refreshError="1"/>
      <sheetData sheetId="654" refreshError="1"/>
      <sheetData sheetId="655" refreshError="1"/>
      <sheetData sheetId="656" refreshError="1"/>
      <sheetData sheetId="657" refreshError="1"/>
      <sheetData sheetId="658" refreshError="1"/>
      <sheetData sheetId="659" refreshError="1"/>
      <sheetData sheetId="660" refreshError="1"/>
      <sheetData sheetId="661" refreshError="1"/>
      <sheetData sheetId="662" refreshError="1"/>
      <sheetData sheetId="663" refreshError="1"/>
      <sheetData sheetId="664" refreshError="1"/>
      <sheetData sheetId="665" refreshError="1"/>
      <sheetData sheetId="666" refreshError="1"/>
      <sheetData sheetId="667" refreshError="1"/>
      <sheetData sheetId="668" refreshError="1"/>
      <sheetData sheetId="669" refreshError="1"/>
      <sheetData sheetId="670" refreshError="1"/>
      <sheetData sheetId="671" refreshError="1"/>
      <sheetData sheetId="672" refreshError="1"/>
      <sheetData sheetId="673" refreshError="1"/>
      <sheetData sheetId="674" refreshError="1"/>
      <sheetData sheetId="675" refreshError="1"/>
      <sheetData sheetId="676" refreshError="1"/>
      <sheetData sheetId="677" refreshError="1"/>
      <sheetData sheetId="678" refreshError="1"/>
      <sheetData sheetId="679" refreshError="1"/>
      <sheetData sheetId="680" refreshError="1"/>
      <sheetData sheetId="681" refreshError="1"/>
      <sheetData sheetId="682" refreshError="1"/>
      <sheetData sheetId="683" refreshError="1"/>
      <sheetData sheetId="684" refreshError="1"/>
      <sheetData sheetId="685" refreshError="1"/>
      <sheetData sheetId="686" refreshError="1"/>
      <sheetData sheetId="687" refreshError="1"/>
      <sheetData sheetId="688" refreshError="1"/>
      <sheetData sheetId="689" refreshError="1"/>
      <sheetData sheetId="690" refreshError="1"/>
      <sheetData sheetId="691" refreshError="1"/>
      <sheetData sheetId="692" refreshError="1"/>
      <sheetData sheetId="693" refreshError="1"/>
      <sheetData sheetId="694" refreshError="1"/>
      <sheetData sheetId="695" refreshError="1"/>
      <sheetData sheetId="696" refreshError="1"/>
      <sheetData sheetId="697" refreshError="1"/>
      <sheetData sheetId="698" refreshError="1"/>
      <sheetData sheetId="699" refreshError="1"/>
      <sheetData sheetId="700" refreshError="1"/>
      <sheetData sheetId="701" refreshError="1"/>
      <sheetData sheetId="702" refreshError="1"/>
      <sheetData sheetId="703" refreshError="1"/>
      <sheetData sheetId="704" refreshError="1"/>
      <sheetData sheetId="705" refreshError="1"/>
      <sheetData sheetId="706" refreshError="1"/>
      <sheetData sheetId="707"/>
      <sheetData sheetId="708" refreshError="1"/>
      <sheetData sheetId="709" refreshError="1"/>
      <sheetData sheetId="710" refreshError="1"/>
      <sheetData sheetId="711" refreshError="1"/>
      <sheetData sheetId="712" refreshError="1"/>
      <sheetData sheetId="713" refreshError="1"/>
      <sheetData sheetId="714" refreshError="1"/>
      <sheetData sheetId="715" refreshError="1"/>
      <sheetData sheetId="716" refreshError="1"/>
      <sheetData sheetId="717" refreshError="1"/>
      <sheetData sheetId="718" refreshError="1"/>
      <sheetData sheetId="719" refreshError="1"/>
      <sheetData sheetId="720" refreshError="1"/>
      <sheetData sheetId="721" refreshError="1"/>
      <sheetData sheetId="722" refreshError="1"/>
      <sheetData sheetId="723" refreshError="1"/>
      <sheetData sheetId="724" refreshError="1"/>
      <sheetData sheetId="725" refreshError="1"/>
      <sheetData sheetId="726" refreshError="1"/>
      <sheetData sheetId="727" refreshError="1"/>
      <sheetData sheetId="728" refreshError="1"/>
      <sheetData sheetId="729" refreshError="1"/>
      <sheetData sheetId="730" refreshError="1"/>
      <sheetData sheetId="731" refreshError="1"/>
      <sheetData sheetId="732" refreshError="1"/>
      <sheetData sheetId="733" refreshError="1"/>
      <sheetData sheetId="734" refreshError="1"/>
      <sheetData sheetId="735" refreshError="1"/>
      <sheetData sheetId="736" refreshError="1"/>
      <sheetData sheetId="737" refreshError="1"/>
      <sheetData sheetId="738" refreshError="1"/>
      <sheetData sheetId="739" refreshError="1"/>
      <sheetData sheetId="740" refreshError="1"/>
      <sheetData sheetId="741" refreshError="1"/>
      <sheetData sheetId="742" refreshError="1"/>
      <sheetData sheetId="743" refreshError="1"/>
      <sheetData sheetId="744" refreshError="1"/>
      <sheetData sheetId="745" refreshError="1"/>
      <sheetData sheetId="746" refreshError="1"/>
      <sheetData sheetId="747" refreshError="1"/>
      <sheetData sheetId="748" refreshError="1"/>
      <sheetData sheetId="749" refreshError="1"/>
      <sheetData sheetId="750" refreshError="1"/>
      <sheetData sheetId="751" refreshError="1"/>
      <sheetData sheetId="752" refreshError="1"/>
      <sheetData sheetId="753" refreshError="1"/>
      <sheetData sheetId="754" refreshError="1"/>
      <sheetData sheetId="755" refreshError="1"/>
      <sheetData sheetId="756" refreshError="1"/>
      <sheetData sheetId="757" refreshError="1"/>
      <sheetData sheetId="758" refreshError="1"/>
      <sheetData sheetId="759" refreshError="1"/>
      <sheetData sheetId="760" refreshError="1"/>
      <sheetData sheetId="761" refreshError="1"/>
      <sheetData sheetId="762" refreshError="1"/>
      <sheetData sheetId="763" refreshError="1"/>
      <sheetData sheetId="764" refreshError="1"/>
      <sheetData sheetId="765" refreshError="1"/>
      <sheetData sheetId="766" refreshError="1"/>
      <sheetData sheetId="767" refreshError="1"/>
      <sheetData sheetId="768" refreshError="1"/>
      <sheetData sheetId="769" refreshError="1"/>
      <sheetData sheetId="770" refreshError="1"/>
      <sheetData sheetId="771" refreshError="1"/>
      <sheetData sheetId="772" refreshError="1"/>
      <sheetData sheetId="773" refreshError="1"/>
      <sheetData sheetId="774" refreshError="1"/>
      <sheetData sheetId="775" refreshError="1"/>
      <sheetData sheetId="776" refreshError="1"/>
      <sheetData sheetId="777" refreshError="1"/>
      <sheetData sheetId="778" refreshError="1"/>
      <sheetData sheetId="779" refreshError="1"/>
      <sheetData sheetId="780" refreshError="1"/>
      <sheetData sheetId="781" refreshError="1"/>
      <sheetData sheetId="782" refreshError="1"/>
      <sheetData sheetId="783" refreshError="1"/>
      <sheetData sheetId="784" refreshError="1"/>
      <sheetData sheetId="785" refreshError="1"/>
      <sheetData sheetId="786" refreshError="1"/>
      <sheetData sheetId="787" refreshError="1"/>
      <sheetData sheetId="788" refreshError="1"/>
      <sheetData sheetId="789" refreshError="1"/>
      <sheetData sheetId="790" refreshError="1"/>
      <sheetData sheetId="791" refreshError="1"/>
      <sheetData sheetId="792" refreshError="1"/>
      <sheetData sheetId="793" refreshError="1"/>
      <sheetData sheetId="794" refreshError="1"/>
      <sheetData sheetId="795" refreshError="1"/>
      <sheetData sheetId="796" refreshError="1"/>
      <sheetData sheetId="797" refreshError="1"/>
      <sheetData sheetId="798" refreshError="1"/>
      <sheetData sheetId="799" refreshError="1"/>
      <sheetData sheetId="800" refreshError="1"/>
      <sheetData sheetId="801" refreshError="1"/>
      <sheetData sheetId="802" refreshError="1"/>
      <sheetData sheetId="803" refreshError="1"/>
      <sheetData sheetId="804" refreshError="1"/>
      <sheetData sheetId="805" refreshError="1"/>
      <sheetData sheetId="806" refreshError="1"/>
      <sheetData sheetId="807" refreshError="1"/>
      <sheetData sheetId="808" refreshError="1"/>
      <sheetData sheetId="809" refreshError="1"/>
      <sheetData sheetId="810" refreshError="1"/>
      <sheetData sheetId="811" refreshError="1"/>
      <sheetData sheetId="812" refreshError="1"/>
      <sheetData sheetId="813" refreshError="1"/>
      <sheetData sheetId="814" refreshError="1"/>
      <sheetData sheetId="815" refreshError="1"/>
      <sheetData sheetId="816" refreshError="1"/>
      <sheetData sheetId="817" refreshError="1"/>
      <sheetData sheetId="818" refreshError="1"/>
      <sheetData sheetId="819" refreshError="1"/>
      <sheetData sheetId="820" refreshError="1"/>
      <sheetData sheetId="821" refreshError="1"/>
      <sheetData sheetId="822" refreshError="1"/>
      <sheetData sheetId="823" refreshError="1"/>
      <sheetData sheetId="824" refreshError="1"/>
      <sheetData sheetId="825" refreshError="1"/>
      <sheetData sheetId="826" refreshError="1"/>
      <sheetData sheetId="827" refreshError="1"/>
      <sheetData sheetId="828" refreshError="1"/>
      <sheetData sheetId="829" refreshError="1"/>
      <sheetData sheetId="830" refreshError="1"/>
      <sheetData sheetId="831" refreshError="1"/>
      <sheetData sheetId="832" refreshError="1"/>
      <sheetData sheetId="833" refreshError="1"/>
      <sheetData sheetId="834" refreshError="1"/>
      <sheetData sheetId="835" refreshError="1"/>
      <sheetData sheetId="836" refreshError="1"/>
      <sheetData sheetId="837" refreshError="1"/>
      <sheetData sheetId="838" refreshError="1"/>
      <sheetData sheetId="839" refreshError="1"/>
      <sheetData sheetId="840" refreshError="1"/>
      <sheetData sheetId="841" refreshError="1"/>
      <sheetData sheetId="842" refreshError="1"/>
      <sheetData sheetId="843" refreshError="1"/>
      <sheetData sheetId="844"/>
      <sheetData sheetId="845"/>
      <sheetData sheetId="846"/>
      <sheetData sheetId="847"/>
      <sheetData sheetId="848"/>
      <sheetData sheetId="849"/>
      <sheetData sheetId="850"/>
      <sheetData sheetId="851"/>
      <sheetData sheetId="852"/>
      <sheetData sheetId="853"/>
      <sheetData sheetId="854"/>
      <sheetData sheetId="855"/>
      <sheetData sheetId="856"/>
      <sheetData sheetId="857"/>
      <sheetData sheetId="858"/>
      <sheetData sheetId="859"/>
      <sheetData sheetId="860"/>
      <sheetData sheetId="861"/>
      <sheetData sheetId="862"/>
      <sheetData sheetId="863"/>
      <sheetData sheetId="864"/>
      <sheetData sheetId="865"/>
      <sheetData sheetId="866"/>
      <sheetData sheetId="867"/>
      <sheetData sheetId="868"/>
      <sheetData sheetId="869"/>
      <sheetData sheetId="870"/>
      <sheetData sheetId="871"/>
      <sheetData sheetId="872"/>
      <sheetData sheetId="873"/>
      <sheetData sheetId="874"/>
      <sheetData sheetId="875"/>
      <sheetData sheetId="876"/>
      <sheetData sheetId="877"/>
      <sheetData sheetId="878"/>
      <sheetData sheetId="879"/>
      <sheetData sheetId="880"/>
      <sheetData sheetId="881"/>
      <sheetData sheetId="882"/>
      <sheetData sheetId="883"/>
      <sheetData sheetId="884"/>
      <sheetData sheetId="885"/>
      <sheetData sheetId="886"/>
      <sheetData sheetId="887"/>
      <sheetData sheetId="888"/>
      <sheetData sheetId="889"/>
      <sheetData sheetId="890"/>
      <sheetData sheetId="891"/>
      <sheetData sheetId="892"/>
      <sheetData sheetId="893"/>
      <sheetData sheetId="894"/>
      <sheetData sheetId="895"/>
      <sheetData sheetId="896"/>
      <sheetData sheetId="897"/>
      <sheetData sheetId="898"/>
      <sheetData sheetId="899"/>
      <sheetData sheetId="900"/>
      <sheetData sheetId="901"/>
      <sheetData sheetId="902"/>
      <sheetData sheetId="903"/>
      <sheetData sheetId="904"/>
      <sheetData sheetId="905"/>
      <sheetData sheetId="906"/>
      <sheetData sheetId="907"/>
      <sheetData sheetId="908"/>
      <sheetData sheetId="909"/>
      <sheetData sheetId="910"/>
      <sheetData sheetId="911"/>
      <sheetData sheetId="912"/>
      <sheetData sheetId="913"/>
      <sheetData sheetId="914"/>
      <sheetData sheetId="915"/>
      <sheetData sheetId="916"/>
      <sheetData sheetId="917"/>
      <sheetData sheetId="918"/>
      <sheetData sheetId="919"/>
      <sheetData sheetId="920"/>
      <sheetData sheetId="921"/>
      <sheetData sheetId="922"/>
      <sheetData sheetId="923"/>
      <sheetData sheetId="924"/>
      <sheetData sheetId="925"/>
      <sheetData sheetId="926"/>
      <sheetData sheetId="927"/>
      <sheetData sheetId="928"/>
      <sheetData sheetId="929"/>
      <sheetData sheetId="930"/>
      <sheetData sheetId="931"/>
      <sheetData sheetId="932"/>
      <sheetData sheetId="933"/>
      <sheetData sheetId="934"/>
      <sheetData sheetId="935"/>
      <sheetData sheetId="936"/>
      <sheetData sheetId="937"/>
      <sheetData sheetId="938"/>
      <sheetData sheetId="939"/>
      <sheetData sheetId="940"/>
      <sheetData sheetId="941"/>
      <sheetData sheetId="942"/>
      <sheetData sheetId="943"/>
      <sheetData sheetId="944"/>
      <sheetData sheetId="945"/>
      <sheetData sheetId="946"/>
      <sheetData sheetId="947"/>
      <sheetData sheetId="948"/>
      <sheetData sheetId="949"/>
      <sheetData sheetId="950"/>
      <sheetData sheetId="951"/>
      <sheetData sheetId="952"/>
      <sheetData sheetId="953"/>
      <sheetData sheetId="954"/>
      <sheetData sheetId="955"/>
      <sheetData sheetId="956"/>
      <sheetData sheetId="957"/>
      <sheetData sheetId="958"/>
      <sheetData sheetId="959"/>
      <sheetData sheetId="960"/>
      <sheetData sheetId="961"/>
      <sheetData sheetId="962"/>
      <sheetData sheetId="963"/>
      <sheetData sheetId="964"/>
      <sheetData sheetId="965"/>
      <sheetData sheetId="966"/>
      <sheetData sheetId="967"/>
      <sheetData sheetId="968"/>
      <sheetData sheetId="969"/>
      <sheetData sheetId="970"/>
      <sheetData sheetId="971"/>
      <sheetData sheetId="972"/>
      <sheetData sheetId="973"/>
      <sheetData sheetId="974"/>
      <sheetData sheetId="975"/>
      <sheetData sheetId="976"/>
      <sheetData sheetId="977"/>
      <sheetData sheetId="978"/>
      <sheetData sheetId="979"/>
      <sheetData sheetId="980"/>
      <sheetData sheetId="981"/>
      <sheetData sheetId="982"/>
      <sheetData sheetId="983" refreshError="1"/>
      <sheetData sheetId="984"/>
      <sheetData sheetId="985"/>
      <sheetData sheetId="986"/>
      <sheetData sheetId="987"/>
      <sheetData sheetId="988"/>
      <sheetData sheetId="989"/>
      <sheetData sheetId="990"/>
      <sheetData sheetId="991"/>
      <sheetData sheetId="992"/>
      <sheetData sheetId="993"/>
      <sheetData sheetId="994"/>
      <sheetData sheetId="995"/>
      <sheetData sheetId="996"/>
      <sheetData sheetId="997"/>
      <sheetData sheetId="998"/>
      <sheetData sheetId="999"/>
      <sheetData sheetId="1000"/>
      <sheetData sheetId="1001"/>
      <sheetData sheetId="1002"/>
      <sheetData sheetId="1003"/>
      <sheetData sheetId="1004"/>
      <sheetData sheetId="1005"/>
      <sheetData sheetId="1006"/>
      <sheetData sheetId="1007"/>
      <sheetData sheetId="1008"/>
      <sheetData sheetId="1009"/>
      <sheetData sheetId="1010"/>
      <sheetData sheetId="1011"/>
      <sheetData sheetId="1012"/>
      <sheetData sheetId="1013"/>
      <sheetData sheetId="1014"/>
      <sheetData sheetId="1015"/>
      <sheetData sheetId="1016"/>
      <sheetData sheetId="1017"/>
      <sheetData sheetId="1018"/>
      <sheetData sheetId="1019"/>
      <sheetData sheetId="1020"/>
      <sheetData sheetId="1021"/>
      <sheetData sheetId="1022"/>
      <sheetData sheetId="1023"/>
      <sheetData sheetId="1024"/>
      <sheetData sheetId="1025"/>
      <sheetData sheetId="1026"/>
      <sheetData sheetId="1027"/>
      <sheetData sheetId="1028"/>
      <sheetData sheetId="1029"/>
      <sheetData sheetId="1030"/>
      <sheetData sheetId="1031"/>
      <sheetData sheetId="1032"/>
      <sheetData sheetId="1033"/>
      <sheetData sheetId="1034"/>
      <sheetData sheetId="1035"/>
      <sheetData sheetId="1036"/>
      <sheetData sheetId="1037"/>
      <sheetData sheetId="1038"/>
      <sheetData sheetId="1039"/>
      <sheetData sheetId="1040" refreshError="1"/>
    </sheetDataSet>
  </externalBook>
</externalLink>
</file>

<file path=xl/externalLinks/externalLink1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мета"/>
      <sheetName val="1"/>
      <sheetName val="259-290"/>
      <sheetName val="р.Волхов"/>
      <sheetName val="р.Нева"/>
      <sheetName val="р.Молога"/>
      <sheetName val="518-540"/>
      <sheetName val="470-518"/>
      <sheetName val="365-405"/>
      <sheetName val="290-365"/>
      <sheetName val="157-259"/>
      <sheetName val="132-157"/>
      <sheetName val="405-470"/>
      <sheetName val="111-132"/>
      <sheetName val="93-110"/>
      <sheetName val="111"/>
      <sheetName val="Сахалин"/>
      <sheetName val="Чумляк"/>
      <sheetName val="18 рек Ю-Х"/>
      <sheetName val="нпс Палкино"/>
      <sheetName val="Россия - Китай"/>
      <sheetName val="КМ 210-238"/>
      <sheetName val="БТС-2 км 405-459"/>
      <sheetName val="БТС-2 км 405-453"/>
      <sheetName val="БТС-2 км 313-352"/>
      <sheetName val="БТС-2 км326-352"/>
      <sheetName val="Улейма И"/>
      <sheetName val="Белая УБКА"/>
      <sheetName val="Уфа"/>
      <sheetName val="км 72-75р.Левоннька"/>
      <sheetName val="dgghg"/>
      <sheetName val="бтс-2"/>
      <sheetName val="колва"/>
      <sheetName val="Чермасан"/>
      <sheetName val="Б.Сатка"/>
      <sheetName val="Корожечна"/>
      <sheetName val="Колтасы-Куйбышев"/>
      <sheetName val="Самара"/>
      <sheetName val="Мишуга"/>
      <sheetName val="киенгоп-н.Челны км 104-206"/>
      <sheetName val="ВЛ Урдома"/>
      <sheetName val="Вл Микунь Урдома"/>
      <sheetName val="ВЛ Синдор-Микунь"/>
      <sheetName val="Тон Чермасан"/>
      <sheetName val="Трасса км 16-147"/>
      <sheetName val="Тверца"/>
      <sheetName val="трасса 0-76"/>
      <sheetName val="Колва 78"/>
      <sheetName val="Гидрология .р.Колва км 38"/>
      <sheetName val="топография"/>
      <sheetName val="топо"/>
      <sheetName val="Обновление"/>
      <sheetName val="Цена"/>
      <sheetName val="Product"/>
      <sheetName val="Шкаф"/>
      <sheetName val="Коэфф1."/>
      <sheetName val="Прайс лист"/>
      <sheetName val="Упр"/>
      <sheetName val="ц_1991"/>
      <sheetName val="информация"/>
      <sheetName val="РС"/>
      <sheetName val="К.рын"/>
      <sheetName val="Сводная смета"/>
      <sheetName val="Данные для расчёта сметы"/>
      <sheetName val="СметаСводная"/>
      <sheetName val="свод1"/>
      <sheetName val="ИГ1"/>
      <sheetName val="свод 2"/>
      <sheetName val="СметаСводная Рыб"/>
      <sheetName val="См 1 наруж.водопровод"/>
      <sheetName val="#ССЫЛКА"/>
      <sheetName val="СметаСводная Колпино"/>
      <sheetName val="Лист опроса"/>
      <sheetName val="к.84-к.83"/>
      <sheetName val="Summary"/>
      <sheetName val="HP и оргтехника"/>
      <sheetName val="5ОборРабМест(HP)"/>
      <sheetName val="Зап-3- СЦБ"/>
      <sheetName val="Лист1"/>
      <sheetName val="Исполнение _освоение по закупк_"/>
      <sheetName val="Исполнение для Ускова"/>
      <sheetName val="Выборка по отсыпкам"/>
      <sheetName val="ИП _отсыпки_"/>
      <sheetName val="ИП _отсыпки_ФОТ_диз_т_"/>
      <sheetName val="ИП _отсыпки_ _выборка_"/>
      <sheetName val="Исполнение по оборуд_"/>
      <sheetName val="Исполнение по оборуд_ _2_"/>
      <sheetName val="Исполнение сжато"/>
      <sheetName val="Форма для бурения"/>
      <sheetName val="Форма для КС"/>
      <sheetName val="Форма для ГР"/>
      <sheetName val="Корректировка"/>
      <sheetName val="Вспомогательный"/>
      <sheetName val="свод 3"/>
      <sheetName val="Кл-р SysTel"/>
      <sheetName val="СПРПФ"/>
      <sheetName val="sapactivexlhiddensheet"/>
      <sheetName val="КП Прим (3)"/>
      <sheetName val="ПДР"/>
      <sheetName val="1.3"/>
      <sheetName val="Калькуляция_2012"/>
      <sheetName val="Journals"/>
      <sheetName val="Восстановл_Лист13"/>
      <sheetName val="Восстановл_Лист15"/>
      <sheetName val="Восстановл_Лист19"/>
      <sheetName val="Восстановл_Лист7"/>
      <sheetName val="Восстановл_Лист5"/>
      <sheetName val="Восстановл_Лист44"/>
      <sheetName val="Восстановл_Лист29"/>
      <sheetName val="Восстановл_Лист6"/>
      <sheetName val="Восстановл_Лист2"/>
      <sheetName val="Восстановл_Лист4"/>
      <sheetName val="Восстановл_Лист8"/>
      <sheetName val="Восстановл_Лист45"/>
      <sheetName val="Восстановл_Лист27"/>
      <sheetName val="Восстановл_Лист9"/>
      <sheetName val="Восстановл_Лист10"/>
      <sheetName val="Восстановл_Лист46"/>
      <sheetName val="Восстановл_Лист28"/>
      <sheetName val="Восстановл_Лист11"/>
      <sheetName val="Восстановл_Лист12"/>
      <sheetName val="Восстановл_Лист47"/>
      <sheetName val="Восстановл_Лист14"/>
      <sheetName val="Восстановл_Лист1"/>
      <sheetName val="Восстановл_Лист18"/>
      <sheetName val="Восстановл_Лист21"/>
      <sheetName val="Восстановл_Лист20"/>
      <sheetName val="Восстановл_Лист49"/>
      <sheetName val="Восстановл_Лист25"/>
      <sheetName val="Norm"/>
      <sheetName val="все"/>
      <sheetName val="ГПК"/>
      <sheetName val="ДКС"/>
      <sheetName val="Етыпур"/>
      <sheetName val="Западн"/>
      <sheetName val="НГКХ"/>
      <sheetName val="ПСП "/>
      <sheetName val="Тобольск"/>
      <sheetName val="УПН"/>
      <sheetName val="Спр_общий"/>
      <sheetName val="Пример расчета"/>
      <sheetName val="Курсы"/>
      <sheetName val="list"/>
      <sheetName val="ВКЕ"/>
      <sheetName val="СМЕТА проект"/>
      <sheetName val="РП"/>
      <sheetName val="Разработка проекта"/>
      <sheetName val="см8"/>
      <sheetName val="Смета 1свод"/>
      <sheetName val="свод"/>
      <sheetName val="СметаСводная снег"/>
      <sheetName val="шаблон"/>
      <sheetName val="13.1"/>
      <sheetName val="Материалы"/>
      <sheetName val="р_Волхов"/>
      <sheetName val="р_Нева"/>
      <sheetName val="р_Молога"/>
      <sheetName val="18_рек_Ю-Х"/>
      <sheetName val="нпс_Палкино"/>
      <sheetName val="Россия_-_Китай"/>
      <sheetName val="КМ_210-238"/>
      <sheetName val="БТС-2_км_405-459"/>
      <sheetName val="БТС-2_км_405-453"/>
      <sheetName val="БТС-2_км_313-352"/>
      <sheetName val="БТС-2_км326-352"/>
      <sheetName val="Улейма_И"/>
      <sheetName val="Белая_УБКА"/>
      <sheetName val="км_72-75р_Левоннька"/>
      <sheetName val="Б_Сатка"/>
      <sheetName val="киенгоп-н_Челны_км_104-206"/>
      <sheetName val="ВЛ_Урдома"/>
      <sheetName val="Вл_Микунь_Урдома"/>
      <sheetName val="ВЛ_Синдор-Микунь"/>
      <sheetName val="Тон_Чермасан"/>
      <sheetName val="Трасса_км_16-147"/>
      <sheetName val="трасса_0-76"/>
      <sheetName val="Колва_78"/>
      <sheetName val="Гидрология__р_Колва_км_38"/>
      <sheetName val="Данные_для_расчёта_сметы"/>
      <sheetName val="свод_3"/>
      <sheetName val="ПСП_"/>
      <sheetName val="Пример_расчета"/>
      <sheetName val="свод_2"/>
      <sheetName val="СМЕТА_проект"/>
      <sheetName val="Сводная_смета"/>
      <sheetName val="Разработка_проекта"/>
      <sheetName val="Main"/>
      <sheetName val="1.2.1-Проект"/>
      <sheetName val="Итог"/>
      <sheetName val="4"/>
      <sheetName val="Землеотвод"/>
      <sheetName val="КП к снег Рыбинская"/>
      <sheetName val="СметаСводная павильон"/>
      <sheetName val="сводная"/>
      <sheetName val="OCK1"/>
      <sheetName val="СМ"/>
      <sheetName val="Раб"/>
      <sheetName val="Ap"/>
      <sheetName val="Раб1"/>
      <sheetName val="Штамп"/>
      <sheetName val="Ан"/>
      <sheetName val="Титул"/>
      <sheetName val="СмДок"/>
      <sheetName val="СостРабПр"/>
      <sheetName val="Огл"/>
      <sheetName val="ПЗ"/>
      <sheetName val="ИсхДан"/>
      <sheetName val="С0"/>
      <sheetName val="Л09-02"/>
      <sheetName val="Л09-03"/>
      <sheetName val="16"/>
      <sheetName val="17"/>
      <sheetName val="18"/>
      <sheetName val="SS(4)"/>
      <sheetName val="SS(5)"/>
      <sheetName val="SS(6)"/>
      <sheetName val="SSS"/>
      <sheetName val="SS(7)"/>
      <sheetName val="SS(8)"/>
      <sheetName val="SS(9)"/>
      <sheetName val="SS(10)"/>
      <sheetName val="SS(11)"/>
      <sheetName val="SS(12)"/>
      <sheetName val="SS(13)"/>
      <sheetName val="SS(14)"/>
      <sheetName val="SS(15)"/>
      <sheetName val="SS(16)"/>
      <sheetName val="SS(17)"/>
      <sheetName val="SS(18)"/>
      <sheetName val="SS(19)"/>
      <sheetName val="SS(20)"/>
      <sheetName val="SS(21)"/>
      <sheetName val="SS(22)"/>
      <sheetName val="SS(23)"/>
      <sheetName val="SS(24)"/>
      <sheetName val="SS(25)"/>
      <sheetName val="SS(26)"/>
      <sheetName val="SS(27)"/>
      <sheetName val="SS(28)"/>
      <sheetName val="SS(29)"/>
      <sheetName val="SS(30)"/>
      <sheetName val="SS(31)"/>
      <sheetName val="SS(32)"/>
      <sheetName val="SS(33)"/>
      <sheetName val="SS(34)"/>
      <sheetName val="SS(35)"/>
      <sheetName val="SS(36)"/>
      <sheetName val="SS(37)"/>
      <sheetName val="SS(38)"/>
      <sheetName val="SS(39)"/>
      <sheetName val="SS(40)"/>
      <sheetName val="SS(41)"/>
      <sheetName val="SS(42)"/>
      <sheetName val="SS(43)"/>
      <sheetName val="SS(44)"/>
      <sheetName val="SS(45)"/>
      <sheetName val="SS(46)"/>
      <sheetName val="SS(47)"/>
      <sheetName val="SS(48)"/>
      <sheetName val="SS(49)"/>
      <sheetName val="SS(50)"/>
      <sheetName val="SS(51)"/>
      <sheetName val="SS(52)"/>
      <sheetName val="SS(53)"/>
      <sheetName val="SS(54)"/>
      <sheetName val="SS(55)"/>
      <sheetName val="SS(56)"/>
      <sheetName val="SS(57)"/>
      <sheetName val="SS(58)"/>
      <sheetName val="SS(59)"/>
      <sheetName val="SS(60)"/>
      <sheetName val="SS(61)"/>
      <sheetName val="SS(62)"/>
      <sheetName val="SS(63)"/>
      <sheetName val="SS(64)"/>
      <sheetName val="SS(65)"/>
      <sheetName val="SS(66)"/>
      <sheetName val="SS(67)"/>
      <sheetName val="SS(68)"/>
      <sheetName val="SS(69)"/>
      <sheetName val="SS(70)"/>
      <sheetName val="SS(71)"/>
      <sheetName val="SS(72)"/>
      <sheetName val="SS(73)"/>
      <sheetName val="SS(74)"/>
      <sheetName val="SS(75)"/>
      <sheetName val="SS(76)"/>
      <sheetName val="SS(77)"/>
      <sheetName val="SS(78)"/>
      <sheetName val="SS(79)"/>
      <sheetName val="SS(80)"/>
      <sheetName val="SS(81)"/>
      <sheetName val="SS(82)"/>
      <sheetName val="SS(83)"/>
      <sheetName val="SS(84)"/>
      <sheetName val="SS(85)"/>
      <sheetName val="SS(86)"/>
      <sheetName val="SS(87)"/>
      <sheetName val="SS(88)"/>
      <sheetName val="SS(89)"/>
      <sheetName val="SS(90)"/>
      <sheetName val="SS(91)"/>
      <sheetName val="SS(92)"/>
      <sheetName val="SS(93)"/>
      <sheetName val="SS(94)"/>
      <sheetName val="SS(95)"/>
      <sheetName val="SS(96)"/>
      <sheetName val="SS(97)"/>
      <sheetName val="SS(98)"/>
      <sheetName val="SS(99)"/>
      <sheetName val="SS(100)"/>
      <sheetName val="SS(101)"/>
      <sheetName val="SS(102)"/>
      <sheetName val="SS(103)"/>
      <sheetName val="SS(104)"/>
      <sheetName val="SS(105)"/>
      <sheetName val="SS(106)"/>
      <sheetName val="SS(107)"/>
      <sheetName val="SS(108)"/>
      <sheetName val="SS(109)"/>
      <sheetName val="SS(110)"/>
      <sheetName val="SS(111)"/>
      <sheetName val="SS(112)"/>
      <sheetName val="SS(113)"/>
      <sheetName val="SS(114)"/>
      <sheetName val="SS(115)"/>
      <sheetName val="SS(116)"/>
      <sheetName val="SS(117)"/>
      <sheetName val="SS(118)"/>
      <sheetName val="SS(119)"/>
      <sheetName val="SS(120)"/>
      <sheetName val="SS(121)"/>
      <sheetName val="SS(122)"/>
      <sheetName val="SS(123)"/>
      <sheetName val="SS(124)"/>
      <sheetName val="SS(125)"/>
      <sheetName val="SS(126)"/>
      <sheetName val="SS(127)"/>
      <sheetName val="SS(128)"/>
      <sheetName val="SS(129)"/>
      <sheetName val="SS(130)"/>
      <sheetName val="SS(131)"/>
      <sheetName val="SS(132)"/>
      <sheetName val="SS(133)"/>
      <sheetName val="SS(134)"/>
      <sheetName val="SS(135)"/>
      <sheetName val="SS(136)"/>
      <sheetName val="SS(137)"/>
      <sheetName val="SS(138)"/>
      <sheetName val="SS(139)"/>
      <sheetName val="SS(140)"/>
      <sheetName val="SS(141)"/>
      <sheetName val="SS(142)"/>
      <sheetName val="SS(143)"/>
      <sheetName val="SS(144)"/>
      <sheetName val="SS(145)"/>
      <sheetName val="SS(146)"/>
      <sheetName val="SS(147)"/>
      <sheetName val="SS(148)"/>
      <sheetName val="SS(149)"/>
      <sheetName val="SS(150)"/>
      <sheetName val="SS(151)"/>
      <sheetName val="SS(152)"/>
      <sheetName val="SS(153)"/>
      <sheetName val="SS(154)"/>
      <sheetName val="SS(155)"/>
      <sheetName val="SS(156)"/>
      <sheetName val="SS(157)"/>
      <sheetName val="SS(158)"/>
      <sheetName val="SS(159)"/>
      <sheetName val="SS(160)"/>
      <sheetName val="SS(161)"/>
      <sheetName val="SS(162)"/>
      <sheetName val="SS(163)"/>
      <sheetName val="SS(164)"/>
      <sheetName val="SS(166)"/>
      <sheetName val="Титул1"/>
      <sheetName val="Титул2"/>
      <sheetName val="Титул3"/>
      <sheetName val="НЕДЕЛИ"/>
      <sheetName val="х"/>
      <sheetName val="влад-таблица"/>
      <sheetName val="Стр1По"/>
      <sheetName val="Подрядчики"/>
      <sheetName val="См_1_наруж_водопровод"/>
      <sheetName val="Кл-р_SysTel"/>
      <sheetName val="КП_Прим_(3)"/>
      <sheetName val="1_3"/>
      <sheetName val="СметаСводная_Рыб"/>
      <sheetName val="Таас-Юрях"/>
      <sheetName val="Етыпур-"/>
      <sheetName val="ЗапТарк"/>
      <sheetName val="Приобка"/>
      <sheetName val="ВЖК"/>
      <sheetName val="КП Мак"/>
      <sheetName val="Бюджет"/>
      <sheetName val="гидрология"/>
      <sheetName val="пр_5_1"/>
      <sheetName val="Стр5"/>
      <sheetName val="Стр6"/>
      <sheetName val="Стр7"/>
      <sheetName val="Стр8а"/>
      <sheetName val="Стр9а"/>
      <sheetName val="Стр8б"/>
      <sheetName val="Стр9б"/>
      <sheetName val="Стр8г"/>
      <sheetName val="Стр9г"/>
      <sheetName val="Стр8и"/>
      <sheetName val="Стр9и"/>
      <sheetName val="Стр14"/>
      <sheetName val="Список"/>
      <sheetName val="Иммакр"/>
      <sheetName val="Данные1кв."/>
      <sheetName val="Данные"/>
      <sheetName val="Стр2По"/>
      <sheetName val="Стр3По"/>
      <sheetName val="Стр4По"/>
      <sheetName val="Стр5По"/>
      <sheetName val="Стр6По(а)"/>
      <sheetName val="Стр6По(б)"/>
      <sheetName val="Стр6По(г)"/>
      <sheetName val="Стр6По(и)"/>
      <sheetName val="Стр7По"/>
      <sheetName val="НДС"/>
      <sheetName val="Коэф КВ"/>
      <sheetName val="EKDEB90"/>
      <sheetName val="Стр1"/>
      <sheetName val="ИД"/>
      <sheetName val="январь"/>
      <sheetName val="База"/>
      <sheetName val="6.52-свод"/>
      <sheetName val="ОБЩЕСТВА"/>
      <sheetName val="План"/>
      <sheetName val="Лист2"/>
      <sheetName val="Гр5(о)"/>
      <sheetName val="Справочник"/>
      <sheetName val="Данные1кв_"/>
      <sheetName val="Коэф_КВ"/>
      <sheetName val="6_52-свод"/>
      <sheetName val="КП НовоКов"/>
      <sheetName val="Калплан Кра"/>
      <sheetName val="изыскания 2"/>
      <sheetName val="КП к ГК"/>
      <sheetName val="Об-15"/>
      <sheetName val="Прибыль опл"/>
      <sheetName val="Амур ДОН"/>
      <sheetName val="Архив2"/>
      <sheetName val="Opex personnel (Term facs)"/>
      <sheetName val="КП (2)"/>
      <sheetName val="Calc"/>
      <sheetName val="Ачинский НПЗ"/>
      <sheetName val="пятилетка"/>
      <sheetName val="мониторинг"/>
      <sheetName val="Параметры"/>
      <sheetName val="кп"/>
      <sheetName val="Кал.план Жукова даты - не надо"/>
      <sheetName val="смета СИД"/>
      <sheetName val="ОПС"/>
      <sheetName val="Дополнительные параметры"/>
      <sheetName val="BACT"/>
      <sheetName val="Общие"/>
      <sheetName val="отчет эл_эн  2000"/>
      <sheetName val="ПДР ООО &quot;Юкос ФБЦ&quot;"/>
      <sheetName val="Объемы работ по ПВ"/>
      <sheetName val="мсн"/>
      <sheetName val="Lim"/>
      <sheetName val="Хар_"/>
      <sheetName val="С1_"/>
      <sheetName val="total"/>
      <sheetName val="исходные данные"/>
      <sheetName val="Комплектация"/>
      <sheetName val="трубы"/>
      <sheetName val="расчетные таблицы"/>
      <sheetName val="СМР"/>
      <sheetName val="дороги"/>
      <sheetName val="См3 СЦБ-зап"/>
      <sheetName val="в работу"/>
      <sheetName val="трансформация1"/>
      <sheetName val="breakdown"/>
      <sheetName val="Destination"/>
      <sheetName val="СС"/>
      <sheetName val="Капитальные затраты"/>
      <sheetName val="ЭХЗ"/>
      <sheetName val="Свод объем"/>
      <sheetName val="1ПС"/>
      <sheetName val="ИД1"/>
      <sheetName val="Приложение 2"/>
      <sheetName val="Переменные и константы"/>
      <sheetName val="вариант"/>
      <sheetName val="ID"/>
      <sheetName val="СП"/>
      <sheetName val="A54НДС"/>
      <sheetName val="Должности"/>
      <sheetName val="Хаттон 90.90 Femco"/>
      <sheetName val="СметаСводная 1 оч"/>
      <sheetName val="Смета-Т"/>
      <sheetName val="Общая часть"/>
      <sheetName val="УП _2004"/>
      <sheetName val="АЧ"/>
      <sheetName val="Табл38-7"/>
      <sheetName val="БП НОВЫЙ"/>
      <sheetName val="База Геодезия"/>
      <sheetName val="База Геология"/>
      <sheetName val="6"/>
      <sheetName val="5.1"/>
      <sheetName val="3.1 ТХ"/>
      <sheetName val="ЛЧ"/>
      <sheetName val="Дополнительные пара_x0000__x0000__x0005__x0000__xde00_"/>
      <sheetName val="Курс доллара"/>
      <sheetName val="ПД"/>
      <sheetName val="Leistungsakt"/>
      <sheetName val="Дополнительные пара"/>
      <sheetName val="Настройки"/>
      <sheetName val="Настройка"/>
      <sheetName val="ОДД (стр-во+экспл.)"/>
      <sheetName val="Расч(подряд)"/>
      <sheetName val="темп"/>
      <sheetName val="Приложение №1"/>
      <sheetName val="К"/>
      <sheetName val="база на 21-04-08"/>
      <sheetName val="См_2 Шатурс сети  проект работы"/>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refreshError="1"/>
      <sheetData sheetId="171" refreshError="1"/>
      <sheetData sheetId="172" refreshError="1"/>
      <sheetData sheetId="173" refreshError="1"/>
      <sheetData sheetId="174" refreshError="1"/>
      <sheetData sheetId="175" refreshError="1"/>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refreshError="1"/>
      <sheetData sheetId="187" refreshError="1"/>
      <sheetData sheetId="188" refreshError="1"/>
      <sheetData sheetId="189" refreshError="1"/>
      <sheetData sheetId="190" refreshError="1"/>
      <sheetData sheetId="191" refreshError="1"/>
      <sheetData sheetId="192" refreshError="1"/>
      <sheetData sheetId="193" refreshError="1"/>
      <sheetData sheetId="194" refreshError="1"/>
      <sheetData sheetId="195" refreshError="1"/>
      <sheetData sheetId="196" refreshError="1"/>
      <sheetData sheetId="197" refreshError="1"/>
      <sheetData sheetId="198" refreshError="1"/>
      <sheetData sheetId="199" refreshError="1"/>
      <sheetData sheetId="200" refreshError="1"/>
      <sheetData sheetId="201" refreshError="1"/>
      <sheetData sheetId="202" refreshError="1"/>
      <sheetData sheetId="203" refreshError="1"/>
      <sheetData sheetId="204" refreshError="1"/>
      <sheetData sheetId="205" refreshError="1"/>
      <sheetData sheetId="206" refreshError="1"/>
      <sheetData sheetId="207" refreshError="1"/>
      <sheetData sheetId="208" refreshError="1"/>
      <sheetData sheetId="209" refreshError="1"/>
      <sheetData sheetId="210" refreshError="1"/>
      <sheetData sheetId="211" refreshError="1"/>
      <sheetData sheetId="212" refreshError="1"/>
      <sheetData sheetId="213" refreshError="1"/>
      <sheetData sheetId="214" refreshError="1"/>
      <sheetData sheetId="215" refreshError="1"/>
      <sheetData sheetId="216" refreshError="1"/>
      <sheetData sheetId="217" refreshError="1"/>
      <sheetData sheetId="218" refreshError="1"/>
      <sheetData sheetId="219" refreshError="1"/>
      <sheetData sheetId="220" refreshError="1"/>
      <sheetData sheetId="221" refreshError="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 sheetId="267" refreshError="1"/>
      <sheetData sheetId="268" refreshError="1"/>
      <sheetData sheetId="269" refreshError="1"/>
      <sheetData sheetId="270" refreshError="1"/>
      <sheetData sheetId="271" refreshError="1"/>
      <sheetData sheetId="272" refreshError="1"/>
      <sheetData sheetId="273" refreshError="1"/>
      <sheetData sheetId="274" refreshError="1"/>
      <sheetData sheetId="275" refreshError="1"/>
      <sheetData sheetId="276" refreshError="1"/>
      <sheetData sheetId="277" refreshError="1"/>
      <sheetData sheetId="278" refreshError="1"/>
      <sheetData sheetId="279" refreshError="1"/>
      <sheetData sheetId="280" refreshError="1"/>
      <sheetData sheetId="281" refreshError="1"/>
      <sheetData sheetId="282" refreshError="1"/>
      <sheetData sheetId="283" refreshError="1"/>
      <sheetData sheetId="284" refreshError="1"/>
      <sheetData sheetId="285" refreshError="1"/>
      <sheetData sheetId="286" refreshError="1"/>
      <sheetData sheetId="287" refreshError="1"/>
      <sheetData sheetId="288" refreshError="1"/>
      <sheetData sheetId="289" refreshError="1"/>
      <sheetData sheetId="290" refreshError="1"/>
      <sheetData sheetId="291" refreshError="1"/>
      <sheetData sheetId="292" refreshError="1"/>
      <sheetData sheetId="293" refreshError="1"/>
      <sheetData sheetId="294" refreshError="1"/>
      <sheetData sheetId="295" refreshError="1"/>
      <sheetData sheetId="296" refreshError="1"/>
      <sheetData sheetId="297" refreshError="1"/>
      <sheetData sheetId="298" refreshError="1"/>
      <sheetData sheetId="299" refreshError="1"/>
      <sheetData sheetId="300" refreshError="1"/>
      <sheetData sheetId="301" refreshError="1"/>
      <sheetData sheetId="302" refreshError="1"/>
      <sheetData sheetId="303" refreshError="1"/>
      <sheetData sheetId="304" refreshError="1"/>
      <sheetData sheetId="305" refreshError="1"/>
      <sheetData sheetId="306" refreshError="1"/>
      <sheetData sheetId="307" refreshError="1"/>
      <sheetData sheetId="308" refreshError="1"/>
      <sheetData sheetId="309" refreshError="1"/>
      <sheetData sheetId="310" refreshError="1"/>
      <sheetData sheetId="311" refreshError="1"/>
      <sheetData sheetId="312" refreshError="1"/>
      <sheetData sheetId="313" refreshError="1"/>
      <sheetData sheetId="314" refreshError="1"/>
      <sheetData sheetId="315" refreshError="1"/>
      <sheetData sheetId="316" refreshError="1"/>
      <sheetData sheetId="317" refreshError="1"/>
      <sheetData sheetId="318" refreshError="1"/>
      <sheetData sheetId="319" refreshError="1"/>
      <sheetData sheetId="320" refreshError="1"/>
      <sheetData sheetId="321" refreshError="1"/>
      <sheetData sheetId="322" refreshError="1"/>
      <sheetData sheetId="323" refreshError="1"/>
      <sheetData sheetId="324" refreshError="1"/>
      <sheetData sheetId="325" refreshError="1"/>
      <sheetData sheetId="326" refreshError="1"/>
      <sheetData sheetId="327" refreshError="1"/>
      <sheetData sheetId="328" refreshError="1"/>
      <sheetData sheetId="329" refreshError="1"/>
      <sheetData sheetId="330" refreshError="1"/>
      <sheetData sheetId="331" refreshError="1"/>
      <sheetData sheetId="332" refreshError="1"/>
      <sheetData sheetId="333" refreshError="1"/>
      <sheetData sheetId="334" refreshError="1"/>
      <sheetData sheetId="335" refreshError="1"/>
      <sheetData sheetId="336" refreshError="1"/>
      <sheetData sheetId="337" refreshError="1"/>
      <sheetData sheetId="338" refreshError="1"/>
      <sheetData sheetId="339" refreshError="1"/>
      <sheetData sheetId="340" refreshError="1"/>
      <sheetData sheetId="341" refreshError="1"/>
      <sheetData sheetId="342" refreshError="1"/>
      <sheetData sheetId="343" refreshError="1"/>
      <sheetData sheetId="344" refreshError="1"/>
      <sheetData sheetId="345" refreshError="1"/>
      <sheetData sheetId="346" refreshError="1"/>
      <sheetData sheetId="347" refreshError="1"/>
      <sheetData sheetId="348" refreshError="1"/>
      <sheetData sheetId="349" refreshError="1"/>
      <sheetData sheetId="350" refreshError="1"/>
      <sheetData sheetId="351" refreshError="1"/>
      <sheetData sheetId="352" refreshError="1"/>
      <sheetData sheetId="353" refreshError="1"/>
      <sheetData sheetId="354" refreshError="1"/>
      <sheetData sheetId="355" refreshError="1"/>
      <sheetData sheetId="356" refreshError="1"/>
      <sheetData sheetId="357" refreshError="1"/>
      <sheetData sheetId="358" refreshError="1"/>
      <sheetData sheetId="359" refreshError="1"/>
      <sheetData sheetId="360" refreshError="1"/>
      <sheetData sheetId="361" refreshError="1"/>
      <sheetData sheetId="362" refreshError="1"/>
      <sheetData sheetId="363" refreshError="1"/>
      <sheetData sheetId="364" refreshError="1"/>
      <sheetData sheetId="365" refreshError="1"/>
      <sheetData sheetId="366" refreshError="1"/>
      <sheetData sheetId="367" refreshError="1"/>
      <sheetData sheetId="368" refreshError="1"/>
      <sheetData sheetId="369" refreshError="1"/>
      <sheetData sheetId="370" refreshError="1"/>
      <sheetData sheetId="371" refreshError="1"/>
      <sheetData sheetId="372" refreshError="1"/>
      <sheetData sheetId="373" refreshError="1"/>
      <sheetData sheetId="374" refreshError="1"/>
      <sheetData sheetId="375" refreshError="1"/>
      <sheetData sheetId="376" refreshError="1"/>
      <sheetData sheetId="377" refreshError="1"/>
      <sheetData sheetId="378" refreshError="1"/>
      <sheetData sheetId="379" refreshError="1"/>
      <sheetData sheetId="380" refreshError="1"/>
      <sheetData sheetId="381" refreshError="1"/>
      <sheetData sheetId="382" refreshError="1"/>
      <sheetData sheetId="383" refreshError="1"/>
      <sheetData sheetId="384" refreshError="1"/>
      <sheetData sheetId="385" refreshError="1"/>
      <sheetData sheetId="386" refreshError="1"/>
      <sheetData sheetId="387" refreshError="1"/>
      <sheetData sheetId="388" refreshError="1"/>
      <sheetData sheetId="389" refreshError="1"/>
      <sheetData sheetId="390" refreshError="1"/>
      <sheetData sheetId="391" refreshError="1"/>
      <sheetData sheetId="392" refreshError="1"/>
      <sheetData sheetId="393" refreshError="1"/>
      <sheetData sheetId="394" refreshError="1"/>
      <sheetData sheetId="395" refreshError="1"/>
      <sheetData sheetId="396" refreshError="1"/>
      <sheetData sheetId="397" refreshError="1"/>
      <sheetData sheetId="398" refreshError="1"/>
      <sheetData sheetId="399" refreshError="1"/>
      <sheetData sheetId="400" refreshError="1"/>
      <sheetData sheetId="401" refreshError="1"/>
      <sheetData sheetId="402" refreshError="1"/>
      <sheetData sheetId="403" refreshError="1"/>
      <sheetData sheetId="404" refreshError="1"/>
      <sheetData sheetId="405" refreshError="1"/>
      <sheetData sheetId="406" refreshError="1"/>
      <sheetData sheetId="407" refreshError="1"/>
      <sheetData sheetId="408" refreshError="1"/>
      <sheetData sheetId="409" refreshError="1"/>
      <sheetData sheetId="410" refreshError="1"/>
      <sheetData sheetId="411" refreshError="1"/>
      <sheetData sheetId="412" refreshError="1"/>
      <sheetData sheetId="413" refreshError="1"/>
      <sheetData sheetId="414" refreshError="1"/>
      <sheetData sheetId="415" refreshError="1"/>
      <sheetData sheetId="416" refreshError="1"/>
      <sheetData sheetId="417" refreshError="1"/>
      <sheetData sheetId="418" refreshError="1"/>
      <sheetData sheetId="419" refreshError="1"/>
      <sheetData sheetId="420" refreshError="1"/>
      <sheetData sheetId="421" refreshError="1"/>
      <sheetData sheetId="422" refreshError="1"/>
      <sheetData sheetId="423" refreshError="1"/>
      <sheetData sheetId="424" refreshError="1"/>
      <sheetData sheetId="425" refreshError="1"/>
      <sheetData sheetId="426" refreshError="1"/>
      <sheetData sheetId="427" refreshError="1"/>
      <sheetData sheetId="428" refreshError="1"/>
      <sheetData sheetId="429" refreshError="1"/>
      <sheetData sheetId="430" refreshError="1"/>
      <sheetData sheetId="431" refreshError="1"/>
      <sheetData sheetId="432" refreshError="1"/>
      <sheetData sheetId="433" refreshError="1"/>
      <sheetData sheetId="434" refreshError="1"/>
      <sheetData sheetId="435" refreshError="1"/>
      <sheetData sheetId="436" refreshError="1"/>
      <sheetData sheetId="437" refreshError="1"/>
      <sheetData sheetId="438" refreshError="1"/>
      <sheetData sheetId="439" refreshError="1"/>
      <sheetData sheetId="440" refreshError="1"/>
      <sheetData sheetId="441" refreshError="1"/>
      <sheetData sheetId="442" refreshError="1"/>
      <sheetData sheetId="443" refreshError="1"/>
      <sheetData sheetId="444" refreshError="1"/>
      <sheetData sheetId="445" refreshError="1"/>
      <sheetData sheetId="446" refreshError="1"/>
      <sheetData sheetId="447" refreshError="1"/>
      <sheetData sheetId="448" refreshError="1"/>
      <sheetData sheetId="449" refreshError="1"/>
      <sheetData sheetId="450" refreshError="1"/>
      <sheetData sheetId="451" refreshError="1"/>
      <sheetData sheetId="452" refreshError="1"/>
      <sheetData sheetId="453" refreshError="1"/>
      <sheetData sheetId="454" refreshError="1"/>
      <sheetData sheetId="455" refreshError="1"/>
      <sheetData sheetId="456" refreshError="1"/>
      <sheetData sheetId="457" refreshError="1"/>
      <sheetData sheetId="458" refreshError="1"/>
      <sheetData sheetId="459" refreshError="1"/>
      <sheetData sheetId="460" refreshError="1"/>
      <sheetData sheetId="461" refreshError="1"/>
      <sheetData sheetId="462" refreshError="1"/>
      <sheetData sheetId="463" refreshError="1"/>
      <sheetData sheetId="464" refreshError="1"/>
      <sheetData sheetId="465" refreshError="1"/>
      <sheetData sheetId="466" refreshError="1"/>
      <sheetData sheetId="467" refreshError="1"/>
      <sheetData sheetId="468" refreshError="1"/>
      <sheetData sheetId="469" refreshError="1"/>
      <sheetData sheetId="470" refreshError="1"/>
      <sheetData sheetId="471" refreshError="1"/>
      <sheetData sheetId="472" refreshError="1"/>
      <sheetData sheetId="473" refreshError="1"/>
      <sheetData sheetId="474" refreshError="1"/>
      <sheetData sheetId="475" refreshError="1"/>
      <sheetData sheetId="476" refreshError="1"/>
      <sheetData sheetId="477" refreshError="1"/>
      <sheetData sheetId="478" refreshError="1"/>
      <sheetData sheetId="479" refreshError="1"/>
      <sheetData sheetId="480" refreshError="1"/>
      <sheetData sheetId="481" refreshError="1"/>
      <sheetData sheetId="482" refreshError="1"/>
      <sheetData sheetId="483" refreshError="1"/>
      <sheetData sheetId="484" refreshError="1"/>
      <sheetData sheetId="485" refreshError="1"/>
      <sheetData sheetId="486" refreshError="1"/>
      <sheetData sheetId="487" refreshError="1"/>
      <sheetData sheetId="488" refreshError="1"/>
      <sheetData sheetId="489" refreshError="1"/>
      <sheetData sheetId="490" refreshError="1"/>
      <sheetData sheetId="491" refreshError="1"/>
      <sheetData sheetId="492" refreshError="1"/>
      <sheetData sheetId="493" refreshError="1"/>
      <sheetData sheetId="494" refreshError="1"/>
      <sheetData sheetId="495" refreshError="1"/>
      <sheetData sheetId="496" refreshError="1"/>
      <sheetData sheetId="497" refreshError="1"/>
      <sheetData sheetId="498" refreshError="1"/>
      <sheetData sheetId="499" refreshError="1"/>
      <sheetData sheetId="500" refreshError="1"/>
      <sheetData sheetId="501" refreshError="1"/>
      <sheetData sheetId="502" refreshError="1"/>
      <sheetData sheetId="503" refreshError="1"/>
      <sheetData sheetId="504" refreshError="1"/>
      <sheetData sheetId="505" refreshError="1"/>
      <sheetData sheetId="506" refreshError="1"/>
      <sheetData sheetId="507" refreshError="1"/>
      <sheetData sheetId="508" refreshError="1"/>
      <sheetData sheetId="509" refreshError="1"/>
      <sheetData sheetId="510" refreshError="1"/>
      <sheetData sheetId="511" refreshError="1"/>
      <sheetData sheetId="512" refreshError="1"/>
      <sheetData sheetId="513" refreshError="1"/>
      <sheetData sheetId="514" refreshError="1"/>
      <sheetData sheetId="515" refreshError="1"/>
      <sheetData sheetId="516" refreshError="1"/>
      <sheetData sheetId="517" refreshError="1"/>
      <sheetData sheetId="518" refreshError="1"/>
      <sheetData sheetId="519" refreshError="1"/>
      <sheetData sheetId="520" refreshError="1"/>
    </sheetDataSet>
  </externalBook>
</externalLink>
</file>

<file path=xl/externalLinks/externalLink1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топография"/>
      <sheetName val="геология"/>
      <sheetName val="гидрология"/>
      <sheetName val="эл.химз."/>
      <sheetName val="геология "/>
      <sheetName val="Смета"/>
      <sheetName val="ТИТУЛ"/>
      <sheetName val="6.14"/>
      <sheetName val="ОБЩЕСТВА"/>
      <sheetName val="6.3.1"/>
      <sheetName val="6.20"/>
      <sheetName val="6.4.1"/>
      <sheetName val="ПРОГНОЗ_1"/>
      <sheetName val="Лист1"/>
      <sheetName val="6_11_1  сторонние"/>
      <sheetName val="установки"/>
      <sheetName val="8.14 КР (списание)ОПСТИКР"/>
      <sheetName val="Стр1"/>
      <sheetName val="Список"/>
      <sheetName val="топо"/>
      <sheetName val="Данные для расчёта сметы"/>
      <sheetName val="ПДР"/>
      <sheetName val="см8"/>
      <sheetName val="DATA"/>
      <sheetName val="эл_химз_"/>
      <sheetName val="геология_"/>
      <sheetName val="6_14"/>
      <sheetName val="6_3_1"/>
      <sheetName val="6_20"/>
      <sheetName val="6_4_1"/>
      <sheetName val="6_11_1__сторонние"/>
      <sheetName val="8_14_КР_(списание)ОПСТИКР"/>
      <sheetName val="Списки"/>
      <sheetName val="6.14_КР"/>
      <sheetName val="вариант"/>
      <sheetName val="Обновление"/>
      <sheetName val="Цена"/>
      <sheetName val="Product"/>
      <sheetName val="Summary"/>
      <sheetName val="свод 2"/>
      <sheetName val="Прилож"/>
      <sheetName val="все"/>
      <sheetName val="Зап-3- СЦБ"/>
      <sheetName val="Кредиты"/>
      <sheetName val="Табл38-7"/>
      <sheetName val="Пример расчета"/>
      <sheetName val="СметаСводная Рыб"/>
      <sheetName val="Нормы"/>
      <sheetName val="информация"/>
      <sheetName val="13.1"/>
      <sheetName val="Пр2 Р. стоимости"/>
      <sheetName val="ц_1991"/>
    </sheetNames>
    <sheetDataSet>
      <sheetData sheetId="0"/>
      <sheetData sheetId="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Set>
  </externalBook>
</externalLink>
</file>

<file path=xl/externalLinks/externalLink1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Лист1"/>
      <sheetName val="Курс доллара"/>
      <sheetName val="Лист3"/>
      <sheetName val="ПО 1-7"/>
      <sheetName val="топография"/>
      <sheetName val="Справка"/>
      <sheetName val="СметаСводная"/>
      <sheetName val="рбп"/>
      <sheetName val="Данные для расчёта сметы"/>
      <sheetName val="Коэфф1."/>
      <sheetName val="Курс_доллара"/>
      <sheetName val="ставки"/>
      <sheetName val="свод 2"/>
      <sheetName val="Смета"/>
      <sheetName val="СметаСводная Колпино"/>
      <sheetName val="Лист7"/>
      <sheetName val="Смета-Т"/>
      <sheetName val="ps198"/>
      <sheetName val="ОПС"/>
      <sheetName val="Дог цена"/>
      <sheetName val="Курс $"/>
      <sheetName val="к-ты"/>
      <sheetName val="Сводный СР"/>
      <sheetName val="ИМЯ"/>
      <sheetName val="Имя2"/>
      <sheetName val="консолидация"/>
      <sheetName val="СметаСводная Рыб"/>
      <sheetName val="хар_"/>
      <sheetName val="с1_"/>
      <sheetName val="счет-фактура"/>
      <sheetName val="Сводная смета"/>
      <sheetName val="выборка на22 июня"/>
      <sheetName val="Курс_доллара1"/>
      <sheetName val="Данные_для_расчёта_сметы"/>
      <sheetName val="Коэфф1_"/>
      <sheetName val="ПО_1-7"/>
      <sheetName val="свод_2"/>
      <sheetName val="СметаСводная_Колпино"/>
      <sheetName val="Дог_цена"/>
      <sheetName val="Курс_$"/>
      <sheetName val="Сводный_СР"/>
      <sheetName val="ид смр"/>
      <sheetName val="Новый справочник БДР"/>
      <sheetName val="Курсы"/>
      <sheetName val="Payments 2006"/>
    </sheetNames>
    <sheetDataSet>
      <sheetData sheetId="0">
        <row r="2">
          <cell r="A2">
            <v>25</v>
          </cell>
        </row>
      </sheetData>
      <sheetData sheetId="1">
        <row r="2">
          <cell r="A2">
            <v>25</v>
          </cell>
        </row>
      </sheetData>
      <sheetData sheetId="2"/>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ow r="2">
          <cell r="A2">
            <v>25</v>
          </cell>
        </row>
      </sheetData>
      <sheetData sheetId="33">
        <row r="2">
          <cell r="A2">
            <v>25</v>
          </cell>
        </row>
      </sheetData>
      <sheetData sheetId="34">
        <row r="2">
          <cell r="A2">
            <v>25</v>
          </cell>
        </row>
      </sheetData>
      <sheetData sheetId="35">
        <row r="2">
          <cell r="A2">
            <v>25</v>
          </cell>
        </row>
      </sheetData>
      <sheetData sheetId="36">
        <row r="2">
          <cell r="A2">
            <v>25</v>
          </cell>
        </row>
      </sheetData>
      <sheetData sheetId="37">
        <row r="2">
          <cell r="A2">
            <v>25</v>
          </cell>
        </row>
      </sheetData>
      <sheetData sheetId="38">
        <row r="2">
          <cell r="A2">
            <v>25</v>
          </cell>
        </row>
      </sheetData>
      <sheetData sheetId="39"/>
      <sheetData sheetId="40"/>
      <sheetData sheetId="41" refreshError="1"/>
      <sheetData sheetId="42" refreshError="1"/>
      <sheetData sheetId="43" refreshError="1"/>
      <sheetData sheetId="44" refreshError="1"/>
    </sheetDataSet>
  </externalBook>
</externalLink>
</file>

<file path=xl/externalLinks/externalLink1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Данные для расчёта сметы"/>
      <sheetName val="Смета рекультивация"/>
      <sheetName val="Смета терзем"/>
      <sheetName val="СметаСводная 1 оч"/>
      <sheetName val="сводная"/>
      <sheetName val="ИГ1"/>
      <sheetName val="свод 2"/>
      <sheetName val="Смета"/>
      <sheetName val="Параметры"/>
      <sheetName val="См 1 наруж.водопровод"/>
      <sheetName val="топография"/>
      <sheetName val="СметаСводная"/>
      <sheetName val="Коэфф1."/>
      <sheetName val="Кал.план Жукова даты - не надо"/>
      <sheetName val="справка"/>
      <sheetName val="sapactivexlhiddensheet"/>
      <sheetName val="Лист1"/>
      <sheetName val="свод"/>
      <sheetName val="КП Мак"/>
      <sheetName val="Список"/>
      <sheetName val="СметаСводная Колпино"/>
      <sheetName val="р.Волхов"/>
      <sheetName val="смета СИД"/>
      <sheetName val="Землеотвод"/>
      <sheetName val="эл.химз."/>
      <sheetName val="КП НовоКов"/>
      <sheetName val="пятилетка"/>
      <sheetName val="мониторинг"/>
      <sheetName val="Калплан ОИ2 Макм крестики"/>
      <sheetName val="Коэф КВ"/>
      <sheetName val="Подрядчики"/>
      <sheetName val="Калплан Кра"/>
      <sheetName val="1"/>
      <sheetName val="Данные_для_расчёта_сметы"/>
      <sheetName val="Смета_рекультивация"/>
      <sheetName val="Смета_терзем"/>
      <sheetName val="Коэфф1_"/>
      <sheetName val="СметаСводная_1_оч"/>
      <sheetName val="гидрология"/>
      <sheetName val="КП Прим (3)"/>
      <sheetName val="кп"/>
      <sheetName val="Summary"/>
      <sheetName val="свод (2)"/>
      <sheetName val="График"/>
      <sheetName val="Дополнительные параметры"/>
      <sheetName val="Титул1"/>
      <sheetName val="Титул2"/>
      <sheetName val="Титул3"/>
      <sheetName val="1.3"/>
      <sheetName val="см8"/>
      <sheetName val="Хаттон 90.90 Femco"/>
      <sheetName val="свод1"/>
      <sheetName val="Справочник"/>
      <sheetName val="МВЗ"/>
      <sheetName val="Эталон"/>
      <sheetName val="Курс доллара"/>
      <sheetName val="матер."/>
      <sheetName val="Лист3"/>
      <sheetName val=""/>
      <sheetName val="информация"/>
      <sheetName val="Сводная смета"/>
      <sheetName val="Объемы работ по ПВ"/>
      <sheetName val="К"/>
      <sheetName val="ИТ-бюджет"/>
      <sheetName val="Распоряжения"/>
      <sheetName val="спецификация"/>
      <sheetName val="Данные_для_расчёта_сметы1"/>
      <sheetName val="Смета_рекультивация1"/>
      <sheetName val="Смета_терзем1"/>
      <sheetName val="СметаСводная_1_оч1"/>
      <sheetName val="свод_2"/>
      <sheetName val="См_1_наруж_водопровод"/>
      <sheetName val="Кал_план_Жукова_даты_-_не_надо"/>
      <sheetName val="Коэфф1_1"/>
      <sheetName val="КП_Мак"/>
      <sheetName val="р_Волхов"/>
      <sheetName val="смета_СИД"/>
      <sheetName val="СметаСводная_Колпино"/>
      <sheetName val="эл_химз_"/>
      <sheetName val="КП_НовоКов"/>
      <sheetName val="Коэф_КВ"/>
      <sheetName val="Калплан_ОИ2_Макм_крестики"/>
      <sheetName val="Калплан_Кра"/>
      <sheetName val="КП_Прим_(3)"/>
      <sheetName val="свод_(2)"/>
      <sheetName val="Дополнительные_параметры"/>
      <sheetName val="1_3"/>
      <sheetName val="Хаттон_90_90_Femco"/>
      <sheetName val="Курс_доллара"/>
      <sheetName val="матер_"/>
      <sheetName val="Сводная_смета"/>
      <sheetName val="Объемы_работ_по_ПВ"/>
      <sheetName val="2002(v2)"/>
      <sheetName val="СметаСводная Рыб"/>
      <sheetName val="id"/>
      <sheetName val="13.1"/>
    </sheetNames>
    <sheetDataSet>
      <sheetData sheetId="0"/>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sheetData sheetId="34"/>
      <sheetData sheetId="35"/>
      <sheetData sheetId="36"/>
      <sheetData sheetId="37"/>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sheetData sheetId="67"/>
      <sheetData sheetId="68"/>
      <sheetData sheetId="69"/>
      <sheetData sheetId="70"/>
      <sheetData sheetId="71"/>
      <sheetData sheetId="72"/>
      <sheetData sheetId="73"/>
      <sheetData sheetId="74"/>
      <sheetData sheetId="75"/>
      <sheetData sheetId="76"/>
      <sheetData sheetId="77"/>
      <sheetData sheetId="78"/>
      <sheetData sheetId="79"/>
      <sheetData sheetId="80"/>
      <sheetData sheetId="81"/>
      <sheetData sheetId="82"/>
      <sheetData sheetId="83"/>
      <sheetData sheetId="84"/>
      <sheetData sheetId="85"/>
      <sheetData sheetId="86"/>
      <sheetData sheetId="87"/>
      <sheetData sheetId="88"/>
      <sheetData sheetId="89"/>
      <sheetData sheetId="90"/>
      <sheetData sheetId="91"/>
      <sheetData sheetId="92" refreshError="1"/>
      <sheetData sheetId="93" refreshError="1"/>
      <sheetData sheetId="94" refreshError="1"/>
      <sheetData sheetId="95" refreshError="1"/>
    </sheetDataSet>
  </externalBook>
</externalLink>
</file>

<file path=xl/externalLinks/externalLink1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мета"/>
      <sheetName val="1"/>
      <sheetName val="259-290"/>
      <sheetName val="р.Волхов"/>
      <sheetName val="р.Нева"/>
      <sheetName val="р.Молога"/>
      <sheetName val="518-540"/>
      <sheetName val="470-518"/>
      <sheetName val="365-405"/>
      <sheetName val="290-365"/>
      <sheetName val="157-259"/>
      <sheetName val="132-157"/>
      <sheetName val="405-470"/>
      <sheetName val="111-132"/>
      <sheetName val="93-110"/>
      <sheetName val="111"/>
      <sheetName val="Сахалин"/>
      <sheetName val="Чумляк"/>
      <sheetName val="18 рек Ю-Х"/>
      <sheetName val="нпс Палкино"/>
      <sheetName val="Россия - Китай"/>
      <sheetName val="КМ 210-238"/>
      <sheetName val="БТС-2 км 405-459"/>
      <sheetName val="БТС-2 км 405-453"/>
      <sheetName val="БТС-2 км 313-352"/>
      <sheetName val="БТС-2 км326-352"/>
      <sheetName val="Улейма И"/>
      <sheetName val="Белая УБКА"/>
      <sheetName val="Уфа"/>
      <sheetName val="км 72-75р.Левоннька"/>
      <sheetName val="dgghg"/>
      <sheetName val="бтс-2"/>
      <sheetName val="колва"/>
      <sheetName val="Чермасан"/>
      <sheetName val="Б.Сатка"/>
      <sheetName val="Корожечна"/>
      <sheetName val="Колтасы-Куйбышев"/>
      <sheetName val="Самара"/>
      <sheetName val="Мишуга"/>
      <sheetName val="киенгоп-н.Челны км 104-206"/>
      <sheetName val="ВЛ Урдома"/>
      <sheetName val="Вл Микунь Урдома"/>
      <sheetName val="ВЛ Синдор-Микунь"/>
      <sheetName val="Тон Чермасан"/>
      <sheetName val="Трасса км 16-147"/>
      <sheetName val="Тверца"/>
      <sheetName val="трасса 0-76"/>
      <sheetName val="Колва 78"/>
      <sheetName val="Гидрология .р.Колва км 38"/>
      <sheetName val="Данные для расчёта сметы"/>
      <sheetName val="топография"/>
      <sheetName val="СметаСводная"/>
      <sheetName val="свод 2"/>
      <sheetName val="ИГ1"/>
      <sheetName val="См 1 наруж.водопровод"/>
      <sheetName val="свод1"/>
      <sheetName val="СметаСводная Рыб"/>
      <sheetName val="#ССЫЛКА"/>
      <sheetName val="СметаСводная Колпино"/>
      <sheetName val="Материалы"/>
      <sheetName val="Ачинский НПЗ"/>
      <sheetName val="свод"/>
      <sheetName val="См3 СЦБ-зап"/>
      <sheetName val="Лист1"/>
      <sheetName val="Summary"/>
      <sheetName val="Хаттон 90.90 Femco"/>
      <sheetName val="Зап-3- СЦБ"/>
      <sheetName val="см8"/>
      <sheetName val="темп"/>
      <sheetName val="топо"/>
      <sheetName val="Обновление"/>
      <sheetName val="Цена"/>
      <sheetName val="Product"/>
      <sheetName val="Шкаф"/>
      <sheetName val="Коэфф1."/>
      <sheetName val="Прайс лист"/>
      <sheetName val="х"/>
      <sheetName val="Стр1По"/>
      <sheetName val="Коэф КВ"/>
      <sheetName val="шаблон"/>
      <sheetName val="Journals"/>
      <sheetName val="свод 3"/>
      <sheetName val="Восстановл_Лист13"/>
      <sheetName val="Восстановл_Лист15"/>
      <sheetName val="Восстановл_Лист19"/>
      <sheetName val="Восстановл_Лист7"/>
      <sheetName val="Восстановл_Лист5"/>
      <sheetName val="Восстановл_Лист44"/>
      <sheetName val="Восстановл_Лист29"/>
      <sheetName val="Восстановл_Лист6"/>
      <sheetName val="Восстановл_Лист2"/>
      <sheetName val="Восстановл_Лист4"/>
      <sheetName val="Восстановл_Лист8"/>
      <sheetName val="Восстановл_Лист45"/>
      <sheetName val="Восстановл_Лист27"/>
      <sheetName val="Восстановл_Лист9"/>
      <sheetName val="Восстановл_Лист10"/>
      <sheetName val="Восстановл_Лист46"/>
      <sheetName val="Восстановл_Лист28"/>
      <sheetName val="Восстановл_Лист11"/>
      <sheetName val="Восстановл_Лист12"/>
      <sheetName val="Восстановл_Лист47"/>
      <sheetName val="Восстановл_Лист14"/>
      <sheetName val="Восстановл_Лист1"/>
      <sheetName val="Восстановл_Лист18"/>
      <sheetName val="Восстановл_Лист21"/>
      <sheetName val="Восстановл_Лист20"/>
      <sheetName val="Восстановл_Лист49"/>
      <sheetName val="Восстановл_Лист25"/>
      <sheetName val="ПДР"/>
      <sheetName val="Norm"/>
      <sheetName val="все"/>
      <sheetName val="ц_1991"/>
      <sheetName val="ГПК"/>
      <sheetName val="ДКС"/>
      <sheetName val="Етыпур"/>
      <sheetName val="Западн"/>
      <sheetName val="НГКХ"/>
      <sheetName val="ПСП "/>
      <sheetName val="Тобольск"/>
      <sheetName val="УПН"/>
      <sheetName val="Спр_общий"/>
      <sheetName val="Пример расчета"/>
      <sheetName val="Курсы"/>
      <sheetName val="ВКЕ"/>
      <sheetName val="СМЕТА проект"/>
      <sheetName val="РП"/>
      <sheetName val="Упр"/>
      <sheetName val="Сводная смета"/>
      <sheetName val="list"/>
      <sheetName val="Разработка проекта"/>
      <sheetName val="р_Волхов"/>
      <sheetName val="р_Нева"/>
      <sheetName val="р_Молога"/>
      <sheetName val="18_рек_Ю-Х"/>
      <sheetName val="нпс_Палкино"/>
      <sheetName val="Россия_-_Китай"/>
      <sheetName val="КМ_210-238"/>
      <sheetName val="БТС-2_км_405-459"/>
      <sheetName val="БТС-2_км_405-453"/>
      <sheetName val="БТС-2_км_313-352"/>
      <sheetName val="БТС-2_км326-352"/>
      <sheetName val="Улейма_И"/>
      <sheetName val="Белая_УБКА"/>
      <sheetName val="км_72-75р_Левоннька"/>
      <sheetName val="Б_Сатка"/>
      <sheetName val="киенгоп-н_Челны_км_104-206"/>
      <sheetName val="ВЛ_Урдома"/>
      <sheetName val="Вл_Микунь_Урдома"/>
      <sheetName val="ВЛ_Синдор-Микунь"/>
      <sheetName val="Тон_Чермасан"/>
      <sheetName val="Трасса_км_16-147"/>
      <sheetName val="трасса_0-76"/>
      <sheetName val="Колва_78"/>
      <sheetName val="Гидрология__р_Колва_км_38"/>
      <sheetName val="Данные_для_расчёта_сметы"/>
      <sheetName val="свод_3"/>
      <sheetName val="ПСП_"/>
      <sheetName val="Пример_расчета"/>
      <sheetName val="свод_2"/>
      <sheetName val="СМЕТА_проект"/>
      <sheetName val="Сводная_смета"/>
      <sheetName val="Разработка_проекта"/>
      <sheetName val="Main"/>
      <sheetName val="Кл-р SysTel"/>
      <sheetName val="СПРПФ"/>
      <sheetName val="sapactivexlhiddensheet"/>
      <sheetName val="КП Прим (3)"/>
      <sheetName val="1.3"/>
      <sheetName val="Калькуляция_2012"/>
      <sheetName val="1.2.1-Проект"/>
      <sheetName val="Итог"/>
      <sheetName val="4"/>
      <sheetName val="Землеотвод"/>
      <sheetName val="КП к снег Рыбинская"/>
      <sheetName val="Лист опроса"/>
      <sheetName val="к.84-к.83"/>
      <sheetName val="HP и оргтехника"/>
      <sheetName val="5ОборРабМест(HP)"/>
      <sheetName val="СметаСводная павильон"/>
      <sheetName val="сводная"/>
      <sheetName val="OCK1"/>
      <sheetName val="СМ"/>
      <sheetName val="Раб"/>
      <sheetName val="Ap"/>
      <sheetName val="Раб1"/>
      <sheetName val="Штамп"/>
      <sheetName val="Ан"/>
      <sheetName val="Титул"/>
      <sheetName val="СмДок"/>
      <sheetName val="СостРабПр"/>
      <sheetName val="Огл"/>
      <sheetName val="ПЗ"/>
      <sheetName val="ИсхДан"/>
      <sheetName val="С0"/>
      <sheetName val="Л09-02"/>
      <sheetName val="Л09-03"/>
      <sheetName val="16"/>
      <sheetName val="17"/>
      <sheetName val="18"/>
      <sheetName val="SS(4)"/>
      <sheetName val="SS(5)"/>
      <sheetName val="SS(6)"/>
      <sheetName val="SSS"/>
      <sheetName val="SS(7)"/>
      <sheetName val="SS(8)"/>
      <sheetName val="SS(9)"/>
      <sheetName val="SS(10)"/>
      <sheetName val="SS(11)"/>
      <sheetName val="SS(12)"/>
      <sheetName val="SS(13)"/>
      <sheetName val="SS(14)"/>
      <sheetName val="SS(15)"/>
      <sheetName val="SS(16)"/>
      <sheetName val="SS(17)"/>
      <sheetName val="SS(18)"/>
      <sheetName val="SS(19)"/>
      <sheetName val="SS(20)"/>
      <sheetName val="SS(21)"/>
      <sheetName val="SS(22)"/>
      <sheetName val="SS(23)"/>
      <sheetName val="SS(24)"/>
      <sheetName val="SS(25)"/>
      <sheetName val="SS(26)"/>
      <sheetName val="SS(27)"/>
      <sheetName val="SS(28)"/>
      <sheetName val="SS(29)"/>
      <sheetName val="SS(30)"/>
      <sheetName val="SS(31)"/>
      <sheetName val="SS(32)"/>
      <sheetName val="SS(33)"/>
      <sheetName val="SS(34)"/>
      <sheetName val="SS(35)"/>
      <sheetName val="SS(36)"/>
      <sheetName val="SS(37)"/>
      <sheetName val="SS(38)"/>
      <sheetName val="SS(39)"/>
      <sheetName val="SS(40)"/>
      <sheetName val="SS(41)"/>
      <sheetName val="SS(42)"/>
      <sheetName val="SS(43)"/>
      <sheetName val="SS(44)"/>
      <sheetName val="SS(45)"/>
      <sheetName val="SS(46)"/>
      <sheetName val="SS(47)"/>
      <sheetName val="SS(48)"/>
      <sheetName val="SS(49)"/>
      <sheetName val="SS(50)"/>
      <sheetName val="SS(51)"/>
      <sheetName val="SS(52)"/>
      <sheetName val="SS(53)"/>
      <sheetName val="SS(54)"/>
      <sheetName val="SS(55)"/>
      <sheetName val="SS(56)"/>
      <sheetName val="SS(57)"/>
      <sheetName val="SS(58)"/>
      <sheetName val="SS(59)"/>
      <sheetName val="SS(60)"/>
      <sheetName val="SS(61)"/>
      <sheetName val="SS(62)"/>
      <sheetName val="SS(63)"/>
      <sheetName val="SS(64)"/>
      <sheetName val="SS(65)"/>
      <sheetName val="SS(66)"/>
      <sheetName val="SS(67)"/>
      <sheetName val="SS(68)"/>
      <sheetName val="SS(69)"/>
      <sheetName val="SS(70)"/>
      <sheetName val="SS(71)"/>
      <sheetName val="SS(72)"/>
      <sheetName val="SS(73)"/>
      <sheetName val="SS(74)"/>
      <sheetName val="SS(75)"/>
      <sheetName val="SS(76)"/>
      <sheetName val="SS(77)"/>
      <sheetName val="SS(78)"/>
      <sheetName val="SS(79)"/>
      <sheetName val="SS(80)"/>
      <sheetName val="SS(81)"/>
      <sheetName val="SS(82)"/>
      <sheetName val="SS(83)"/>
      <sheetName val="SS(84)"/>
      <sheetName val="SS(85)"/>
      <sheetName val="SS(86)"/>
      <sheetName val="SS(87)"/>
      <sheetName val="SS(88)"/>
      <sheetName val="SS(89)"/>
      <sheetName val="SS(90)"/>
      <sheetName val="SS(91)"/>
      <sheetName val="SS(92)"/>
      <sheetName val="SS(93)"/>
      <sheetName val="SS(94)"/>
      <sheetName val="SS(95)"/>
      <sheetName val="SS(96)"/>
      <sheetName val="SS(97)"/>
      <sheetName val="SS(98)"/>
      <sheetName val="SS(99)"/>
      <sheetName val="SS(100)"/>
      <sheetName val="SS(101)"/>
      <sheetName val="SS(102)"/>
      <sheetName val="SS(103)"/>
      <sheetName val="SS(104)"/>
      <sheetName val="SS(105)"/>
      <sheetName val="SS(106)"/>
      <sheetName val="SS(107)"/>
      <sheetName val="SS(108)"/>
      <sheetName val="SS(109)"/>
      <sheetName val="SS(110)"/>
      <sheetName val="SS(111)"/>
      <sheetName val="SS(112)"/>
      <sheetName val="SS(113)"/>
      <sheetName val="SS(114)"/>
      <sheetName val="SS(115)"/>
      <sheetName val="SS(116)"/>
      <sheetName val="SS(117)"/>
      <sheetName val="SS(118)"/>
      <sheetName val="SS(119)"/>
      <sheetName val="SS(120)"/>
      <sheetName val="SS(121)"/>
      <sheetName val="SS(122)"/>
      <sheetName val="SS(123)"/>
      <sheetName val="SS(124)"/>
      <sheetName val="SS(125)"/>
      <sheetName val="SS(126)"/>
      <sheetName val="SS(127)"/>
      <sheetName val="SS(128)"/>
      <sheetName val="SS(129)"/>
      <sheetName val="SS(130)"/>
      <sheetName val="SS(131)"/>
      <sheetName val="SS(132)"/>
      <sheetName val="SS(133)"/>
      <sheetName val="SS(134)"/>
      <sheetName val="SS(135)"/>
      <sheetName val="SS(136)"/>
      <sheetName val="SS(137)"/>
      <sheetName val="SS(138)"/>
      <sheetName val="SS(139)"/>
      <sheetName val="SS(140)"/>
      <sheetName val="SS(141)"/>
      <sheetName val="SS(142)"/>
      <sheetName val="SS(143)"/>
      <sheetName val="SS(144)"/>
      <sheetName val="SS(145)"/>
      <sheetName val="SS(146)"/>
      <sheetName val="SS(147)"/>
      <sheetName val="SS(148)"/>
      <sheetName val="SS(149)"/>
      <sheetName val="SS(150)"/>
      <sheetName val="SS(151)"/>
      <sheetName val="SS(152)"/>
      <sheetName val="SS(153)"/>
      <sheetName val="SS(154)"/>
      <sheetName val="SS(155)"/>
      <sheetName val="SS(156)"/>
      <sheetName val="SS(157)"/>
      <sheetName val="SS(158)"/>
      <sheetName val="SS(159)"/>
      <sheetName val="SS(160)"/>
      <sheetName val="SS(161)"/>
      <sheetName val="SS(162)"/>
      <sheetName val="SS(163)"/>
      <sheetName val="SS(164)"/>
      <sheetName val="SS(166)"/>
      <sheetName val="Титул1"/>
      <sheetName val="Титул2"/>
      <sheetName val="Титул3"/>
      <sheetName val="НЕДЕЛИ"/>
      <sheetName val="влад-таблица"/>
      <sheetName val="Подрядчики"/>
      <sheetName val="См_1_наруж_водопровод"/>
      <sheetName val="Кл-р_SysTel"/>
      <sheetName val="КП_Прим_(3)"/>
      <sheetName val="1_3"/>
      <sheetName val="СметаСводная_Рыб"/>
      <sheetName val="Таас-Юрях"/>
      <sheetName val="Етыпур-"/>
      <sheetName val="ЗапТарк"/>
      <sheetName val="Приобка"/>
      <sheetName val="ВЖК"/>
      <sheetName val="КП Мак"/>
      <sheetName val="Бюджет"/>
      <sheetName val="гидрология"/>
      <sheetName val="пр_5_1"/>
      <sheetName val="Стр5"/>
      <sheetName val="Стр6"/>
      <sheetName val="Стр7"/>
      <sheetName val="Стр8а"/>
      <sheetName val="Стр9а"/>
      <sheetName val="Стр8б"/>
      <sheetName val="Стр9б"/>
      <sheetName val="Стр8г"/>
      <sheetName val="Стр9г"/>
      <sheetName val="Стр8и"/>
      <sheetName val="Стр9и"/>
      <sheetName val="Стр14"/>
      <sheetName val="Список"/>
      <sheetName val="Иммакр"/>
      <sheetName val="Данные1кв."/>
      <sheetName val="Данные"/>
      <sheetName val="Стр2По"/>
      <sheetName val="Стр3По"/>
      <sheetName val="Стр4По"/>
      <sheetName val="Стр5По"/>
      <sheetName val="Стр6По(а)"/>
      <sheetName val="Стр6По(б)"/>
      <sheetName val="Стр6По(г)"/>
      <sheetName val="Стр6По(и)"/>
      <sheetName val="Стр7По"/>
      <sheetName val="НДС"/>
      <sheetName val="EKDEB90"/>
      <sheetName val="Стр1"/>
      <sheetName val="ИД"/>
      <sheetName val="январь"/>
      <sheetName val="База"/>
      <sheetName val="6.52-свод"/>
      <sheetName val="ОБЩЕСТВА"/>
      <sheetName val="План"/>
      <sheetName val="Лист2"/>
      <sheetName val="Гр5(о)"/>
      <sheetName val="Справочник"/>
      <sheetName val="Данные1кв_"/>
      <sheetName val="Коэф_КВ"/>
      <sheetName val="6_52-свод"/>
      <sheetName val="КП НовоКов"/>
      <sheetName val="Калплан Кра"/>
      <sheetName val="изыскания 2"/>
      <sheetName val="КП к ГК"/>
      <sheetName val="Об-15"/>
      <sheetName val="Прибыль опл"/>
      <sheetName val="Исполнение _освоение по закупк_"/>
      <sheetName val="Исполнение для Ускова"/>
      <sheetName val="Выборка по отсыпкам"/>
      <sheetName val="ИП _отсыпки_"/>
      <sheetName val="ИП _отсыпки_ФОТ_диз_т_"/>
      <sheetName val="ИП _отсыпки_ _выборка_"/>
      <sheetName val="Исполнение по оборуд_"/>
      <sheetName val="Исполнение по оборуд_ _2_"/>
      <sheetName val="Исполнение сжато"/>
      <sheetName val="Форма для бурения"/>
      <sheetName val="Форма для КС"/>
      <sheetName val="Форма для ГР"/>
      <sheetName val="Корректировка"/>
      <sheetName val="информация"/>
      <sheetName val="Амур ДОН"/>
      <sheetName val="13.1"/>
      <sheetName val="Архив2"/>
      <sheetName val="Opex personnel (Term facs)"/>
      <sheetName val="КП (2)"/>
      <sheetName val="Calc"/>
      <sheetName val="К.рын"/>
      <sheetName val="Вспомогательный"/>
      <sheetName val="Смета 1свод"/>
      <sheetName val="СметаСводная снег"/>
      <sheetName val="пятилетка"/>
      <sheetName val="мониторинг"/>
      <sheetName val="Параметры"/>
      <sheetName val="кп"/>
      <sheetName val="Кал.план Жукова даты - не надо"/>
      <sheetName val="Объемы работ по ПВ"/>
      <sheetName val="Смета-Т"/>
      <sheetName val="СметаСводная 1 оч"/>
      <sheetName val="ЛЧ"/>
      <sheetName val="Общая часть"/>
      <sheetName val="Leistungsakt"/>
      <sheetName val="Курс доллара"/>
      <sheetName val="Приложение №1"/>
      <sheetName val="ПД"/>
      <sheetName val="К"/>
      <sheetName val="в работу"/>
      <sheetName val="ПДР ООО &quot;Юкос ФБЦ&quot;"/>
      <sheetName val="Lim"/>
      <sheetName val="Хар_"/>
      <sheetName val="С1_"/>
      <sheetName val="трансформация1"/>
      <sheetName val="breakdown"/>
      <sheetName val="смета СИД"/>
      <sheetName val="total"/>
      <sheetName val="исходные данные"/>
      <sheetName val="Комплектация"/>
      <sheetName val="трубы"/>
      <sheetName val="расчетные таблицы"/>
      <sheetName val="СМР"/>
      <sheetName val="дороги"/>
      <sheetName val="Destination"/>
      <sheetName val="СС"/>
      <sheetName val="мсн"/>
      <sheetName val="Капитальные затраты"/>
      <sheetName val="ЭХЗ"/>
      <sheetName val="Свод объем"/>
      <sheetName val="Дополнительные параметры"/>
      <sheetName val="1ПС"/>
      <sheetName val="Приложение 2"/>
      <sheetName val="Переменные и константы"/>
      <sheetName val="вариант"/>
      <sheetName val="ИД1"/>
      <sheetName val="ID"/>
      <sheetName val="СП"/>
      <sheetName val="A54НДС"/>
      <sheetName val="Должности"/>
      <sheetName val="РС"/>
      <sheetName val="ОПС"/>
      <sheetName val="УП _2004"/>
      <sheetName val="АЧ"/>
      <sheetName val="Табл38-7"/>
      <sheetName val="БП НОВЫЙ"/>
      <sheetName val="BACT"/>
      <sheetName val="База Геодезия"/>
      <sheetName val="База Геология"/>
      <sheetName val="6"/>
      <sheetName val="5.1"/>
      <sheetName val="3.1 ТХ"/>
      <sheetName val="база на 21-04-08"/>
      <sheetName val="См_2 Шатурс сети  проект работы"/>
      <sheetName val="ССР"/>
      <sheetName val="ССР (разбивка по ЛС)"/>
      <sheetName val="КС"/>
      <sheetName val="ПА"/>
      <sheetName val="ВЧ"/>
      <sheetName val="01-06"/>
      <sheetName val="01-07"/>
      <sheetName val="02-04"/>
      <sheetName val="02-31"/>
      <sheetName val="05-15"/>
      <sheetName val="05-09."/>
      <sheetName val="05-10."/>
      <sheetName val="05-11."/>
      <sheetName val="07-03"/>
      <sheetName val="ССР "/>
      <sheetName val="командировочные"/>
      <sheetName val="Настройки"/>
      <sheetName val="Настройка"/>
      <sheetName val="ОДД (стр-во+экспл.)"/>
      <sheetName val="Расч(подряд)"/>
      <sheetName val="Общие"/>
      <sheetName val="отчет эл_эн  2000"/>
      <sheetName val="Дополнительные пара_x0000__x0000__x0005__x0000__xde00_"/>
      <sheetName val="Дополнительные пара"/>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sheetData sheetId="171"/>
      <sheetData sheetId="172"/>
      <sheetData sheetId="173"/>
      <sheetData sheetId="174"/>
      <sheetData sheetId="175" refreshError="1"/>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refreshError="1"/>
      <sheetData sheetId="187" refreshError="1"/>
      <sheetData sheetId="188" refreshError="1"/>
      <sheetData sheetId="189" refreshError="1"/>
      <sheetData sheetId="190" refreshError="1"/>
      <sheetData sheetId="191" refreshError="1"/>
      <sheetData sheetId="192" refreshError="1"/>
      <sheetData sheetId="193" refreshError="1"/>
      <sheetData sheetId="194" refreshError="1"/>
      <sheetData sheetId="195" refreshError="1"/>
      <sheetData sheetId="196" refreshError="1"/>
      <sheetData sheetId="197" refreshError="1"/>
      <sheetData sheetId="198" refreshError="1"/>
      <sheetData sheetId="199" refreshError="1"/>
      <sheetData sheetId="200" refreshError="1"/>
      <sheetData sheetId="201" refreshError="1"/>
      <sheetData sheetId="202" refreshError="1"/>
      <sheetData sheetId="203" refreshError="1"/>
      <sheetData sheetId="204" refreshError="1"/>
      <sheetData sheetId="205" refreshError="1"/>
      <sheetData sheetId="206" refreshError="1"/>
      <sheetData sheetId="207" refreshError="1"/>
      <sheetData sheetId="208" refreshError="1"/>
      <sheetData sheetId="209" refreshError="1"/>
      <sheetData sheetId="210" refreshError="1"/>
      <sheetData sheetId="211" refreshError="1"/>
      <sheetData sheetId="212" refreshError="1"/>
      <sheetData sheetId="213" refreshError="1"/>
      <sheetData sheetId="214" refreshError="1"/>
      <sheetData sheetId="215" refreshError="1"/>
      <sheetData sheetId="216" refreshError="1"/>
      <sheetData sheetId="217" refreshError="1"/>
      <sheetData sheetId="218" refreshError="1"/>
      <sheetData sheetId="219" refreshError="1"/>
      <sheetData sheetId="220" refreshError="1"/>
      <sheetData sheetId="221" refreshError="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 sheetId="267" refreshError="1"/>
      <sheetData sheetId="268" refreshError="1"/>
      <sheetData sheetId="269" refreshError="1"/>
      <sheetData sheetId="270" refreshError="1"/>
      <sheetData sheetId="271" refreshError="1"/>
      <sheetData sheetId="272" refreshError="1"/>
      <sheetData sheetId="273" refreshError="1"/>
      <sheetData sheetId="274" refreshError="1"/>
      <sheetData sheetId="275" refreshError="1"/>
      <sheetData sheetId="276" refreshError="1"/>
      <sheetData sheetId="277" refreshError="1"/>
      <sheetData sheetId="278" refreshError="1"/>
      <sheetData sheetId="279" refreshError="1"/>
      <sheetData sheetId="280" refreshError="1"/>
      <sheetData sheetId="281" refreshError="1"/>
      <sheetData sheetId="282" refreshError="1"/>
      <sheetData sheetId="283" refreshError="1"/>
      <sheetData sheetId="284" refreshError="1"/>
      <sheetData sheetId="285" refreshError="1"/>
      <sheetData sheetId="286" refreshError="1"/>
      <sheetData sheetId="287" refreshError="1"/>
      <sheetData sheetId="288" refreshError="1"/>
      <sheetData sheetId="289" refreshError="1"/>
      <sheetData sheetId="290" refreshError="1"/>
      <sheetData sheetId="291" refreshError="1"/>
      <sheetData sheetId="292" refreshError="1"/>
      <sheetData sheetId="293" refreshError="1"/>
      <sheetData sheetId="294" refreshError="1"/>
      <sheetData sheetId="295" refreshError="1"/>
      <sheetData sheetId="296" refreshError="1"/>
      <sheetData sheetId="297" refreshError="1"/>
      <sheetData sheetId="298" refreshError="1"/>
      <sheetData sheetId="299" refreshError="1"/>
      <sheetData sheetId="300" refreshError="1"/>
      <sheetData sheetId="301" refreshError="1"/>
      <sheetData sheetId="302" refreshError="1"/>
      <sheetData sheetId="303" refreshError="1"/>
      <sheetData sheetId="304" refreshError="1"/>
      <sheetData sheetId="305" refreshError="1"/>
      <sheetData sheetId="306" refreshError="1"/>
      <sheetData sheetId="307" refreshError="1"/>
      <sheetData sheetId="308" refreshError="1"/>
      <sheetData sheetId="309" refreshError="1"/>
      <sheetData sheetId="310" refreshError="1"/>
      <sheetData sheetId="311" refreshError="1"/>
      <sheetData sheetId="312" refreshError="1"/>
      <sheetData sheetId="313" refreshError="1"/>
      <sheetData sheetId="314" refreshError="1"/>
      <sheetData sheetId="315" refreshError="1"/>
      <sheetData sheetId="316" refreshError="1"/>
      <sheetData sheetId="317" refreshError="1"/>
      <sheetData sheetId="318" refreshError="1"/>
      <sheetData sheetId="319" refreshError="1"/>
      <sheetData sheetId="320" refreshError="1"/>
      <sheetData sheetId="321" refreshError="1"/>
      <sheetData sheetId="322" refreshError="1"/>
      <sheetData sheetId="323" refreshError="1"/>
      <sheetData sheetId="324" refreshError="1"/>
      <sheetData sheetId="325" refreshError="1"/>
      <sheetData sheetId="326" refreshError="1"/>
      <sheetData sheetId="327" refreshError="1"/>
      <sheetData sheetId="328" refreshError="1"/>
      <sheetData sheetId="329" refreshError="1"/>
      <sheetData sheetId="330" refreshError="1"/>
      <sheetData sheetId="331" refreshError="1"/>
      <sheetData sheetId="332" refreshError="1"/>
      <sheetData sheetId="333" refreshError="1"/>
      <sheetData sheetId="334" refreshError="1"/>
      <sheetData sheetId="335" refreshError="1"/>
      <sheetData sheetId="336" refreshError="1"/>
      <sheetData sheetId="337" refreshError="1"/>
      <sheetData sheetId="338" refreshError="1"/>
      <sheetData sheetId="339" refreshError="1"/>
      <sheetData sheetId="340" refreshError="1"/>
      <sheetData sheetId="341" refreshError="1"/>
      <sheetData sheetId="342" refreshError="1"/>
      <sheetData sheetId="343" refreshError="1"/>
      <sheetData sheetId="344" refreshError="1"/>
      <sheetData sheetId="345" refreshError="1"/>
      <sheetData sheetId="346" refreshError="1"/>
      <sheetData sheetId="347" refreshError="1"/>
      <sheetData sheetId="348" refreshError="1"/>
      <sheetData sheetId="349" refreshError="1"/>
      <sheetData sheetId="350" refreshError="1"/>
      <sheetData sheetId="351" refreshError="1"/>
      <sheetData sheetId="352" refreshError="1"/>
      <sheetData sheetId="353" refreshError="1"/>
      <sheetData sheetId="354" refreshError="1"/>
      <sheetData sheetId="355" refreshError="1"/>
      <sheetData sheetId="356" refreshError="1"/>
      <sheetData sheetId="357" refreshError="1"/>
      <sheetData sheetId="358" refreshError="1"/>
      <sheetData sheetId="359" refreshError="1"/>
      <sheetData sheetId="360" refreshError="1"/>
      <sheetData sheetId="361" refreshError="1"/>
      <sheetData sheetId="362" refreshError="1"/>
      <sheetData sheetId="363" refreshError="1"/>
      <sheetData sheetId="364" refreshError="1"/>
      <sheetData sheetId="365" refreshError="1"/>
      <sheetData sheetId="366" refreshError="1"/>
      <sheetData sheetId="367" refreshError="1"/>
      <sheetData sheetId="368"/>
      <sheetData sheetId="369" refreshError="1"/>
      <sheetData sheetId="370" refreshError="1"/>
      <sheetData sheetId="371" refreshError="1"/>
      <sheetData sheetId="372" refreshError="1"/>
      <sheetData sheetId="373" refreshError="1"/>
      <sheetData sheetId="374"/>
      <sheetData sheetId="375"/>
      <sheetData sheetId="376"/>
      <sheetData sheetId="377"/>
      <sheetData sheetId="378" refreshError="1"/>
      <sheetData sheetId="379" refreshError="1"/>
      <sheetData sheetId="380" refreshError="1"/>
      <sheetData sheetId="381" refreshError="1"/>
      <sheetData sheetId="382" refreshError="1"/>
      <sheetData sheetId="383" refreshError="1"/>
      <sheetData sheetId="384" refreshError="1"/>
      <sheetData sheetId="385" refreshError="1"/>
      <sheetData sheetId="386" refreshError="1"/>
      <sheetData sheetId="387" refreshError="1"/>
      <sheetData sheetId="388" refreshError="1"/>
      <sheetData sheetId="389" refreshError="1"/>
      <sheetData sheetId="390" refreshError="1"/>
      <sheetData sheetId="391" refreshError="1"/>
      <sheetData sheetId="392" refreshError="1"/>
      <sheetData sheetId="393" refreshError="1"/>
      <sheetData sheetId="394" refreshError="1"/>
      <sheetData sheetId="395" refreshError="1"/>
      <sheetData sheetId="396" refreshError="1"/>
      <sheetData sheetId="397" refreshError="1"/>
      <sheetData sheetId="398" refreshError="1"/>
      <sheetData sheetId="399" refreshError="1"/>
      <sheetData sheetId="400" refreshError="1"/>
      <sheetData sheetId="401" refreshError="1"/>
      <sheetData sheetId="402" refreshError="1"/>
      <sheetData sheetId="403" refreshError="1"/>
      <sheetData sheetId="404" refreshError="1"/>
      <sheetData sheetId="405" refreshError="1"/>
      <sheetData sheetId="406" refreshError="1"/>
      <sheetData sheetId="407" refreshError="1"/>
      <sheetData sheetId="408" refreshError="1"/>
      <sheetData sheetId="409" refreshError="1"/>
      <sheetData sheetId="410" refreshError="1"/>
      <sheetData sheetId="411" refreshError="1"/>
      <sheetData sheetId="412" refreshError="1"/>
      <sheetData sheetId="413" refreshError="1"/>
      <sheetData sheetId="414" refreshError="1"/>
      <sheetData sheetId="415" refreshError="1"/>
      <sheetData sheetId="416" refreshError="1"/>
      <sheetData sheetId="417" refreshError="1"/>
      <sheetData sheetId="418" refreshError="1"/>
      <sheetData sheetId="419" refreshError="1"/>
      <sheetData sheetId="420" refreshError="1"/>
      <sheetData sheetId="421" refreshError="1"/>
      <sheetData sheetId="422" refreshError="1"/>
      <sheetData sheetId="423" refreshError="1"/>
      <sheetData sheetId="424" refreshError="1"/>
      <sheetData sheetId="425" refreshError="1"/>
      <sheetData sheetId="426" refreshError="1"/>
      <sheetData sheetId="427" refreshError="1"/>
      <sheetData sheetId="428" refreshError="1"/>
      <sheetData sheetId="429" refreshError="1"/>
      <sheetData sheetId="430" refreshError="1"/>
      <sheetData sheetId="431" refreshError="1"/>
      <sheetData sheetId="432" refreshError="1"/>
      <sheetData sheetId="433" refreshError="1"/>
      <sheetData sheetId="434" refreshError="1"/>
      <sheetData sheetId="435" refreshError="1"/>
      <sheetData sheetId="436" refreshError="1"/>
      <sheetData sheetId="437" refreshError="1"/>
      <sheetData sheetId="438" refreshError="1"/>
      <sheetData sheetId="439" refreshError="1"/>
      <sheetData sheetId="440" refreshError="1"/>
      <sheetData sheetId="441" refreshError="1"/>
      <sheetData sheetId="442" refreshError="1"/>
      <sheetData sheetId="443" refreshError="1"/>
      <sheetData sheetId="444" refreshError="1"/>
      <sheetData sheetId="445" refreshError="1"/>
      <sheetData sheetId="446" refreshError="1"/>
      <sheetData sheetId="447" refreshError="1"/>
      <sheetData sheetId="448" refreshError="1"/>
      <sheetData sheetId="449" refreshError="1"/>
      <sheetData sheetId="450" refreshError="1"/>
      <sheetData sheetId="451" refreshError="1"/>
      <sheetData sheetId="452" refreshError="1"/>
      <sheetData sheetId="453" refreshError="1"/>
      <sheetData sheetId="454" refreshError="1"/>
      <sheetData sheetId="455" refreshError="1"/>
      <sheetData sheetId="456" refreshError="1"/>
      <sheetData sheetId="457" refreshError="1"/>
      <sheetData sheetId="458" refreshError="1"/>
      <sheetData sheetId="459" refreshError="1"/>
      <sheetData sheetId="460" refreshError="1"/>
      <sheetData sheetId="461" refreshError="1"/>
      <sheetData sheetId="462" refreshError="1"/>
      <sheetData sheetId="463" refreshError="1"/>
      <sheetData sheetId="464" refreshError="1"/>
      <sheetData sheetId="465" refreshError="1"/>
      <sheetData sheetId="466" refreshError="1"/>
      <sheetData sheetId="467" refreshError="1"/>
      <sheetData sheetId="468" refreshError="1"/>
      <sheetData sheetId="469" refreshError="1"/>
      <sheetData sheetId="470" refreshError="1"/>
      <sheetData sheetId="471" refreshError="1"/>
      <sheetData sheetId="472" refreshError="1"/>
      <sheetData sheetId="473" refreshError="1"/>
      <sheetData sheetId="474" refreshError="1"/>
      <sheetData sheetId="475" refreshError="1"/>
      <sheetData sheetId="476" refreshError="1"/>
      <sheetData sheetId="477" refreshError="1"/>
      <sheetData sheetId="478" refreshError="1"/>
      <sheetData sheetId="479" refreshError="1"/>
      <sheetData sheetId="480" refreshError="1"/>
      <sheetData sheetId="481" refreshError="1"/>
      <sheetData sheetId="482" refreshError="1"/>
      <sheetData sheetId="483" refreshError="1"/>
      <sheetData sheetId="484" refreshError="1"/>
      <sheetData sheetId="485" refreshError="1"/>
      <sheetData sheetId="486" refreshError="1"/>
      <sheetData sheetId="487" refreshError="1"/>
      <sheetData sheetId="488" refreshError="1"/>
      <sheetData sheetId="489" refreshError="1"/>
      <sheetData sheetId="490" refreshError="1"/>
      <sheetData sheetId="491" refreshError="1"/>
      <sheetData sheetId="492" refreshError="1"/>
      <sheetData sheetId="493" refreshError="1"/>
      <sheetData sheetId="494" refreshError="1"/>
      <sheetData sheetId="495" refreshError="1"/>
      <sheetData sheetId="496" refreshError="1"/>
      <sheetData sheetId="497" refreshError="1"/>
      <sheetData sheetId="498" refreshError="1"/>
      <sheetData sheetId="499" refreshError="1"/>
      <sheetData sheetId="500" refreshError="1"/>
      <sheetData sheetId="501" refreshError="1"/>
      <sheetData sheetId="502" refreshError="1"/>
      <sheetData sheetId="503" refreshError="1"/>
      <sheetData sheetId="504" refreshError="1"/>
      <sheetData sheetId="505" refreshError="1"/>
      <sheetData sheetId="506" refreshError="1"/>
      <sheetData sheetId="507" refreshError="1"/>
      <sheetData sheetId="508" refreshError="1"/>
      <sheetData sheetId="509" refreshError="1"/>
      <sheetData sheetId="510" refreshError="1"/>
      <sheetData sheetId="511" refreshError="1"/>
      <sheetData sheetId="512" refreshError="1"/>
      <sheetData sheetId="513"/>
      <sheetData sheetId="514"/>
      <sheetData sheetId="515"/>
      <sheetData sheetId="516"/>
      <sheetData sheetId="517"/>
      <sheetData sheetId="518"/>
      <sheetData sheetId="519"/>
      <sheetData sheetId="520"/>
      <sheetData sheetId="521"/>
      <sheetData sheetId="522"/>
      <sheetData sheetId="523"/>
      <sheetData sheetId="524"/>
      <sheetData sheetId="525"/>
      <sheetData sheetId="526"/>
      <sheetData sheetId="527"/>
      <sheetData sheetId="528"/>
      <sheetData sheetId="529" refreshError="1"/>
      <sheetData sheetId="530" refreshError="1"/>
      <sheetData sheetId="531" refreshError="1"/>
      <sheetData sheetId="532" refreshError="1"/>
      <sheetData sheetId="533" refreshError="1"/>
      <sheetData sheetId="534" refreshError="1"/>
      <sheetData sheetId="535" refreshError="1"/>
      <sheetData sheetId="536" refreshError="1"/>
    </sheetDataSet>
  </externalBook>
</externalLink>
</file>

<file path=xl/externalLinks/externalLink1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одерж.ССР"/>
      <sheetName val="Содерж.общ."/>
      <sheetName val="Содерж 1 Пуск.К."/>
      <sheetName val="Содерж 2 Пуск.К."/>
      <sheetName val="Пояснит  "/>
      <sheetName val="Общие"/>
      <sheetName val="Св.лист2(01.01.2008г)"/>
      <sheetName val="Лок"/>
      <sheetName val="Справочник"/>
      <sheetName val="Пуск.комп."/>
      <sheetName val="Пуск.комп. 1-й"/>
      <sheetName val="Пуск.комп. 2-й"/>
      <sheetName val="Об 2-1"/>
      <sheetName val="Об 2-2"/>
      <sheetName val="Модуль1"/>
      <sheetName val="Модуль6"/>
      <sheetName val="Модуль2"/>
      <sheetName val="Модуль3"/>
      <sheetName val="Модуль4"/>
      <sheetName val="Компен. 1 Пуск"/>
      <sheetName val="Компен. 2 Пуск "/>
      <sheetName val="смета"/>
      <sheetName val="Автобусы"/>
    </sheetNames>
    <sheetDataSet>
      <sheetData sheetId="0" refreshError="1"/>
      <sheetData sheetId="1" refreshError="1"/>
      <sheetData sheetId="2" refreshError="1"/>
      <sheetData sheetId="3" refreshError="1"/>
      <sheetData sheetId="4" refreshError="1"/>
      <sheetData sheetId="5">
        <row r="3">
          <cell r="B3" t="str">
            <v>РЕКОНСТРУКЦИЯ СИСТЕМЫ ЭЛЕКТРОХИМИЧЕСКОЙ ЗАЩИТЫ КОММУНИКАЦИЙ ГКС</v>
          </cell>
        </row>
      </sheetData>
      <sheetData sheetId="6"/>
      <sheetData sheetId="7" refreshError="1"/>
      <sheetData sheetId="8"/>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Set>
  </externalBook>
</externalLink>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T338"/>
  <sheetViews>
    <sheetView view="pageBreakPreview" zoomScaleSheetLayoutView="100" workbookViewId="0">
      <selection activeCell="C50" sqref="C50"/>
    </sheetView>
  </sheetViews>
  <sheetFormatPr defaultRowHeight="15" x14ac:dyDescent="0.25"/>
  <cols>
    <col min="1" max="1" width="6.140625" style="109" customWidth="1"/>
    <col min="2" max="2" width="53.5703125" style="109" customWidth="1"/>
    <col min="3" max="3" width="91.42578125" style="109" customWidth="1"/>
    <col min="4" max="4" width="14.42578125" style="109" customWidth="1"/>
    <col min="5" max="5" width="20" style="109" customWidth="1"/>
    <col min="6" max="6" width="25.5703125" style="109" customWidth="1"/>
    <col min="7" max="7" width="16.42578125" style="109" customWidth="1"/>
    <col min="8" max="16384" width="9.140625" style="109"/>
  </cols>
  <sheetData>
    <row r="1" spans="1:20" s="81" customFormat="1" ht="18.75" customHeight="1" x14ac:dyDescent="0.2">
      <c r="A1" s="91"/>
      <c r="C1" s="92" t="s">
        <v>67</v>
      </c>
    </row>
    <row r="2" spans="1:20" s="81" customFormat="1" ht="18.75" customHeight="1" x14ac:dyDescent="0.3">
      <c r="A2" s="91"/>
      <c r="C2" s="93" t="s">
        <v>10</v>
      </c>
    </row>
    <row r="3" spans="1:20" s="81" customFormat="1" ht="18.75" x14ac:dyDescent="0.3">
      <c r="A3" s="94"/>
      <c r="C3" s="93" t="s">
        <v>486</v>
      </c>
    </row>
    <row r="4" spans="1:20" s="81" customFormat="1" ht="18.75" x14ac:dyDescent="0.3">
      <c r="A4" s="94"/>
      <c r="F4" s="93"/>
    </row>
    <row r="5" spans="1:20" s="81" customFormat="1" ht="15.75" x14ac:dyDescent="0.25">
      <c r="A5" s="290" t="s">
        <v>529</v>
      </c>
      <c r="B5" s="290"/>
      <c r="C5" s="290"/>
      <c r="D5" s="95"/>
      <c r="E5" s="95"/>
      <c r="F5" s="95"/>
      <c r="G5" s="95"/>
      <c r="H5" s="95"/>
    </row>
    <row r="6" spans="1:20" s="81" customFormat="1" ht="18.75" x14ac:dyDescent="0.3">
      <c r="A6" s="94"/>
      <c r="F6" s="93"/>
    </row>
    <row r="7" spans="1:20" s="81" customFormat="1" ht="18.75" x14ac:dyDescent="0.2">
      <c r="A7" s="294" t="s">
        <v>9</v>
      </c>
      <c r="B7" s="294"/>
      <c r="C7" s="294"/>
      <c r="D7" s="80"/>
      <c r="E7" s="80"/>
      <c r="F7" s="80"/>
      <c r="G7" s="80"/>
      <c r="H7" s="80"/>
      <c r="I7" s="80"/>
      <c r="J7" s="80"/>
      <c r="K7" s="80"/>
      <c r="L7" s="80"/>
      <c r="M7" s="80"/>
      <c r="N7" s="80"/>
      <c r="O7" s="80"/>
      <c r="P7" s="80"/>
      <c r="Q7" s="80"/>
      <c r="R7" s="80"/>
      <c r="S7" s="80"/>
      <c r="T7" s="80"/>
    </row>
    <row r="8" spans="1:20" s="81" customFormat="1" ht="18.75" x14ac:dyDescent="0.2">
      <c r="A8" s="111"/>
      <c r="B8" s="111"/>
      <c r="C8" s="111"/>
      <c r="D8" s="111"/>
      <c r="E8" s="111"/>
      <c r="F8" s="111"/>
      <c r="G8" s="80"/>
      <c r="H8" s="80"/>
      <c r="I8" s="80"/>
      <c r="J8" s="80"/>
      <c r="K8" s="80"/>
      <c r="L8" s="80"/>
      <c r="M8" s="80"/>
      <c r="N8" s="80"/>
      <c r="O8" s="80"/>
      <c r="P8" s="80"/>
      <c r="Q8" s="80"/>
      <c r="R8" s="80"/>
      <c r="S8" s="80"/>
      <c r="T8" s="80"/>
    </row>
    <row r="9" spans="1:20" s="81" customFormat="1" ht="18.75" x14ac:dyDescent="0.2">
      <c r="A9" s="295" t="s">
        <v>430</v>
      </c>
      <c r="B9" s="295"/>
      <c r="C9" s="295"/>
      <c r="D9" s="79"/>
      <c r="E9" s="79"/>
      <c r="F9" s="79"/>
      <c r="G9" s="80"/>
      <c r="H9" s="80"/>
      <c r="I9" s="80"/>
      <c r="J9" s="80"/>
      <c r="K9" s="80"/>
      <c r="L9" s="80"/>
      <c r="M9" s="80"/>
      <c r="N9" s="80"/>
      <c r="O9" s="80"/>
      <c r="P9" s="80"/>
      <c r="Q9" s="80"/>
      <c r="R9" s="80"/>
      <c r="S9" s="80"/>
      <c r="T9" s="80"/>
    </row>
    <row r="10" spans="1:20" s="81" customFormat="1" ht="18.75" x14ac:dyDescent="0.2">
      <c r="A10" s="296" t="s">
        <v>8</v>
      </c>
      <c r="B10" s="296"/>
      <c r="C10" s="296"/>
      <c r="D10" s="96"/>
      <c r="E10" s="96"/>
      <c r="F10" s="96"/>
      <c r="G10" s="80"/>
      <c r="H10" s="80"/>
      <c r="I10" s="80"/>
      <c r="J10" s="80"/>
      <c r="K10" s="80"/>
      <c r="L10" s="80"/>
      <c r="M10" s="80"/>
      <c r="N10" s="80"/>
      <c r="O10" s="80"/>
      <c r="P10" s="80"/>
      <c r="Q10" s="80"/>
      <c r="R10" s="80"/>
      <c r="S10" s="80"/>
      <c r="T10" s="80"/>
    </row>
    <row r="11" spans="1:20" s="81" customFormat="1" ht="18.75" x14ac:dyDescent="0.2">
      <c r="A11" s="111"/>
      <c r="B11" s="111"/>
      <c r="C11" s="111"/>
      <c r="D11" s="111"/>
      <c r="E11" s="111"/>
      <c r="F11" s="111"/>
      <c r="G11" s="80"/>
      <c r="H11" s="80"/>
      <c r="I11" s="80"/>
      <c r="J11" s="80"/>
      <c r="K11" s="80"/>
      <c r="L11" s="80"/>
      <c r="M11" s="80"/>
      <c r="N11" s="80"/>
      <c r="O11" s="80"/>
      <c r="P11" s="80"/>
      <c r="Q11" s="80"/>
      <c r="R11" s="80"/>
      <c r="S11" s="80"/>
      <c r="T11" s="80"/>
    </row>
    <row r="12" spans="1:20" s="81" customFormat="1" ht="18.75" x14ac:dyDescent="0.2">
      <c r="A12" s="297" t="s">
        <v>495</v>
      </c>
      <c r="B12" s="298"/>
      <c r="C12" s="298"/>
      <c r="D12" s="79"/>
      <c r="E12" s="79"/>
      <c r="F12" s="79"/>
      <c r="G12" s="80"/>
      <c r="H12" s="80"/>
      <c r="I12" s="80"/>
      <c r="J12" s="80"/>
      <c r="K12" s="80"/>
      <c r="L12" s="80"/>
      <c r="M12" s="80"/>
      <c r="N12" s="80"/>
      <c r="O12" s="80"/>
      <c r="P12" s="80"/>
      <c r="Q12" s="80"/>
      <c r="R12" s="80"/>
      <c r="S12" s="80"/>
      <c r="T12" s="80"/>
    </row>
    <row r="13" spans="1:20" s="81" customFormat="1" ht="18.75" x14ac:dyDescent="0.2">
      <c r="A13" s="296" t="s">
        <v>7</v>
      </c>
      <c r="B13" s="296"/>
      <c r="C13" s="296"/>
      <c r="D13" s="96"/>
      <c r="E13" s="96"/>
      <c r="F13" s="96"/>
      <c r="G13" s="80"/>
      <c r="H13" s="80"/>
      <c r="I13" s="80"/>
      <c r="J13" s="80"/>
      <c r="K13" s="80"/>
      <c r="L13" s="80"/>
      <c r="M13" s="80"/>
      <c r="N13" s="80"/>
      <c r="O13" s="80"/>
      <c r="P13" s="80"/>
      <c r="Q13" s="80"/>
      <c r="R13" s="80"/>
      <c r="S13" s="80"/>
      <c r="T13" s="80"/>
    </row>
    <row r="14" spans="1:20" s="98" customFormat="1" ht="15.75" customHeight="1" x14ac:dyDescent="0.2">
      <c r="A14" s="162"/>
      <c r="B14" s="162"/>
      <c r="C14" s="162"/>
      <c r="D14" s="97"/>
      <c r="E14" s="97"/>
      <c r="F14" s="97"/>
      <c r="G14" s="97"/>
      <c r="H14" s="97"/>
      <c r="I14" s="97"/>
      <c r="J14" s="97"/>
      <c r="K14" s="97"/>
      <c r="L14" s="97"/>
      <c r="M14" s="97"/>
      <c r="N14" s="97"/>
      <c r="O14" s="97"/>
      <c r="P14" s="97"/>
      <c r="Q14" s="97"/>
      <c r="R14" s="97"/>
      <c r="S14" s="97"/>
      <c r="T14" s="97"/>
    </row>
    <row r="15" spans="1:20" s="99" customFormat="1" ht="28.5" customHeight="1" x14ac:dyDescent="0.2">
      <c r="A15" s="299" t="s">
        <v>496</v>
      </c>
      <c r="B15" s="300"/>
      <c r="C15" s="300"/>
      <c r="D15" s="79"/>
      <c r="E15" s="79"/>
      <c r="F15" s="79"/>
      <c r="G15" s="79"/>
      <c r="H15" s="79"/>
      <c r="I15" s="79"/>
      <c r="J15" s="79"/>
      <c r="K15" s="79"/>
      <c r="L15" s="79"/>
      <c r="M15" s="79"/>
      <c r="N15" s="79"/>
      <c r="O15" s="79"/>
      <c r="P15" s="79"/>
      <c r="Q15" s="79"/>
      <c r="R15" s="79"/>
      <c r="S15" s="79"/>
      <c r="T15" s="79"/>
    </row>
    <row r="16" spans="1:20" s="99" customFormat="1" ht="9" customHeight="1" x14ac:dyDescent="0.2">
      <c r="A16" s="291" t="s">
        <v>6</v>
      </c>
      <c r="B16" s="291"/>
      <c r="C16" s="291"/>
      <c r="D16" s="96"/>
      <c r="E16" s="96"/>
      <c r="F16" s="96"/>
      <c r="G16" s="96"/>
      <c r="H16" s="96"/>
      <c r="I16" s="96"/>
      <c r="J16" s="96"/>
      <c r="K16" s="96"/>
      <c r="L16" s="96"/>
      <c r="M16" s="96"/>
      <c r="N16" s="96"/>
      <c r="O16" s="96"/>
      <c r="P16" s="96"/>
      <c r="Q16" s="96"/>
      <c r="R16" s="96"/>
      <c r="S16" s="96"/>
      <c r="T16" s="96"/>
    </row>
    <row r="17" spans="1:20" s="99" customFormat="1" ht="7.5" customHeight="1" x14ac:dyDescent="0.2">
      <c r="A17" s="100"/>
      <c r="B17" s="100"/>
      <c r="C17" s="100"/>
      <c r="D17" s="100"/>
      <c r="E17" s="100"/>
      <c r="F17" s="100"/>
      <c r="G17" s="100"/>
      <c r="H17" s="100"/>
      <c r="I17" s="100"/>
      <c r="J17" s="100"/>
      <c r="K17" s="100"/>
      <c r="L17" s="100"/>
      <c r="M17" s="100"/>
      <c r="N17" s="100"/>
      <c r="O17" s="100"/>
      <c r="P17" s="100"/>
      <c r="Q17" s="100"/>
    </row>
    <row r="18" spans="1:20" s="99" customFormat="1" ht="15" customHeight="1" x14ac:dyDescent="0.2">
      <c r="A18" s="292" t="s">
        <v>408</v>
      </c>
      <c r="B18" s="293"/>
      <c r="C18" s="293"/>
      <c r="D18" s="101"/>
      <c r="E18" s="101"/>
      <c r="F18" s="101"/>
      <c r="G18" s="101"/>
      <c r="H18" s="101"/>
      <c r="I18" s="101"/>
      <c r="J18" s="101"/>
      <c r="K18" s="101"/>
      <c r="L18" s="101"/>
      <c r="M18" s="101"/>
      <c r="N18" s="101"/>
      <c r="O18" s="101"/>
      <c r="P18" s="101"/>
      <c r="Q18" s="101"/>
      <c r="R18" s="101"/>
      <c r="S18" s="101"/>
      <c r="T18" s="101"/>
    </row>
    <row r="19" spans="1:20" s="99" customFormat="1" ht="15" customHeight="1" x14ac:dyDescent="0.2">
      <c r="A19" s="96"/>
      <c r="B19" s="96"/>
      <c r="C19" s="96"/>
      <c r="D19" s="96"/>
      <c r="E19" s="96"/>
      <c r="F19" s="96"/>
      <c r="G19" s="100"/>
      <c r="H19" s="100"/>
      <c r="I19" s="100"/>
      <c r="J19" s="100"/>
      <c r="K19" s="100"/>
      <c r="L19" s="100"/>
      <c r="M19" s="100"/>
      <c r="N19" s="100"/>
      <c r="O19" s="100"/>
      <c r="P19" s="100"/>
      <c r="Q19" s="100"/>
    </row>
    <row r="20" spans="1:20" s="99" customFormat="1" ht="27" customHeight="1" x14ac:dyDescent="0.2">
      <c r="A20" s="102" t="s">
        <v>5</v>
      </c>
      <c r="B20" s="103" t="s">
        <v>66</v>
      </c>
      <c r="C20" s="104" t="s">
        <v>65</v>
      </c>
      <c r="D20" s="105"/>
      <c r="E20" s="105"/>
      <c r="F20" s="105"/>
      <c r="G20" s="97"/>
      <c r="H20" s="97"/>
      <c r="I20" s="97"/>
      <c r="J20" s="97"/>
      <c r="K20" s="97"/>
      <c r="L20" s="97"/>
      <c r="M20" s="97"/>
      <c r="N20" s="97"/>
      <c r="O20" s="97"/>
      <c r="P20" s="97"/>
      <c r="Q20" s="97"/>
      <c r="R20" s="106"/>
      <c r="S20" s="106"/>
      <c r="T20" s="106"/>
    </row>
    <row r="21" spans="1:20" s="99" customFormat="1" ht="16.5" customHeight="1" x14ac:dyDescent="0.2">
      <c r="A21" s="104">
        <v>1</v>
      </c>
      <c r="B21" s="103">
        <v>2</v>
      </c>
      <c r="C21" s="104">
        <v>3</v>
      </c>
      <c r="D21" s="105"/>
      <c r="E21" s="105"/>
      <c r="F21" s="105"/>
      <c r="G21" s="97"/>
      <c r="H21" s="97"/>
      <c r="I21" s="97"/>
      <c r="J21" s="97"/>
      <c r="K21" s="97"/>
      <c r="L21" s="97"/>
      <c r="M21" s="97"/>
      <c r="N21" s="97"/>
      <c r="O21" s="97"/>
      <c r="P21" s="97"/>
      <c r="Q21" s="97"/>
      <c r="R21" s="106"/>
      <c r="S21" s="106"/>
      <c r="T21" s="106"/>
    </row>
    <row r="22" spans="1:20" s="99" customFormat="1" ht="33.75" customHeight="1" x14ac:dyDescent="0.2">
      <c r="A22" s="107" t="s">
        <v>64</v>
      </c>
      <c r="B22" s="174" t="s">
        <v>274</v>
      </c>
      <c r="C22" s="207" t="s">
        <v>487</v>
      </c>
      <c r="D22" s="105"/>
      <c r="E22" s="105"/>
      <c r="F22" s="105"/>
      <c r="G22" s="97"/>
      <c r="H22" s="97"/>
      <c r="I22" s="97"/>
      <c r="J22" s="97"/>
      <c r="K22" s="97"/>
      <c r="L22" s="97"/>
      <c r="M22" s="97"/>
      <c r="N22" s="97"/>
      <c r="O22" s="97"/>
      <c r="P22" s="97"/>
      <c r="Q22" s="97"/>
      <c r="R22" s="106"/>
      <c r="S22" s="106"/>
      <c r="T22" s="106"/>
    </row>
    <row r="23" spans="1:20" s="99" customFormat="1" ht="63.75" customHeight="1" x14ac:dyDescent="0.2">
      <c r="A23" s="107" t="s">
        <v>63</v>
      </c>
      <c r="B23" s="189" t="s">
        <v>484</v>
      </c>
      <c r="C23" s="208" t="s">
        <v>491</v>
      </c>
      <c r="D23" s="105"/>
      <c r="E23" s="105"/>
      <c r="F23" s="105"/>
      <c r="G23" s="97"/>
      <c r="H23" s="97"/>
      <c r="I23" s="97"/>
      <c r="J23" s="97"/>
      <c r="K23" s="97"/>
      <c r="L23" s="97"/>
      <c r="M23" s="97"/>
      <c r="N23" s="97"/>
      <c r="O23" s="97"/>
      <c r="P23" s="97"/>
      <c r="Q23" s="97"/>
      <c r="R23" s="106"/>
      <c r="S23" s="106"/>
      <c r="T23" s="106"/>
    </row>
    <row r="24" spans="1:20" s="99" customFormat="1" ht="13.5" customHeight="1" x14ac:dyDescent="0.2">
      <c r="A24" s="287"/>
      <c r="B24" s="288"/>
      <c r="C24" s="289"/>
      <c r="D24" s="105"/>
      <c r="E24" s="105"/>
      <c r="F24" s="105"/>
      <c r="G24" s="97"/>
      <c r="H24" s="97"/>
      <c r="I24" s="97"/>
      <c r="J24" s="97"/>
      <c r="K24" s="97"/>
      <c r="L24" s="97"/>
      <c r="M24" s="97"/>
      <c r="N24" s="97"/>
      <c r="O24" s="97"/>
      <c r="P24" s="97"/>
      <c r="Q24" s="97"/>
      <c r="R24" s="106"/>
      <c r="S24" s="106"/>
      <c r="T24" s="106"/>
    </row>
    <row r="25" spans="1:20" s="99" customFormat="1" ht="48.75" customHeight="1" x14ac:dyDescent="0.2">
      <c r="A25" s="107" t="s">
        <v>62</v>
      </c>
      <c r="B25" s="175" t="s">
        <v>358</v>
      </c>
      <c r="C25" s="104" t="s">
        <v>429</v>
      </c>
      <c r="D25" s="105"/>
      <c r="E25" s="105"/>
      <c r="F25" s="97"/>
      <c r="G25" s="97"/>
      <c r="H25" s="97"/>
      <c r="I25" s="97"/>
      <c r="J25" s="97"/>
      <c r="K25" s="97"/>
      <c r="L25" s="97"/>
      <c r="M25" s="97"/>
      <c r="N25" s="97"/>
      <c r="O25" s="97"/>
      <c r="P25" s="97"/>
      <c r="Q25" s="106"/>
      <c r="R25" s="106"/>
      <c r="S25" s="106"/>
      <c r="T25" s="106"/>
    </row>
    <row r="26" spans="1:20" s="99" customFormat="1" ht="33.75" customHeight="1" x14ac:dyDescent="0.2">
      <c r="A26" s="107" t="s">
        <v>61</v>
      </c>
      <c r="B26" s="175" t="s">
        <v>73</v>
      </c>
      <c r="C26" s="104" t="s">
        <v>528</v>
      </c>
      <c r="D26" s="105"/>
      <c r="E26" s="105"/>
      <c r="F26" s="97"/>
      <c r="G26" s="97"/>
      <c r="H26" s="97"/>
      <c r="I26" s="97"/>
      <c r="J26" s="97"/>
      <c r="K26" s="97"/>
      <c r="L26" s="97"/>
      <c r="M26" s="97"/>
      <c r="N26" s="97"/>
      <c r="O26" s="97"/>
      <c r="P26" s="97"/>
      <c r="Q26" s="106"/>
      <c r="R26" s="106"/>
      <c r="S26" s="106"/>
      <c r="T26" s="106"/>
    </row>
    <row r="27" spans="1:20" s="99" customFormat="1" ht="49.5" customHeight="1" x14ac:dyDescent="0.2">
      <c r="A27" s="107" t="s">
        <v>59</v>
      </c>
      <c r="B27" s="175" t="s">
        <v>72</v>
      </c>
      <c r="C27" s="104" t="s">
        <v>500</v>
      </c>
      <c r="D27" s="105"/>
      <c r="E27" s="105"/>
      <c r="F27" s="97"/>
      <c r="G27" s="97"/>
      <c r="H27" s="97"/>
      <c r="I27" s="97"/>
      <c r="J27" s="97"/>
      <c r="K27" s="97"/>
      <c r="L27" s="97"/>
      <c r="M27" s="97"/>
      <c r="N27" s="97"/>
      <c r="O27" s="97"/>
      <c r="P27" s="97"/>
      <c r="Q27" s="106"/>
      <c r="R27" s="106"/>
      <c r="S27" s="106"/>
      <c r="T27" s="106"/>
    </row>
    <row r="28" spans="1:20" s="99" customFormat="1" ht="19.5" customHeight="1" x14ac:dyDescent="0.2">
      <c r="A28" s="107" t="s">
        <v>58</v>
      </c>
      <c r="B28" s="175" t="s">
        <v>359</v>
      </c>
      <c r="C28" s="104" t="s">
        <v>425</v>
      </c>
      <c r="D28" s="105"/>
      <c r="E28" s="105"/>
      <c r="F28" s="97"/>
      <c r="G28" s="97"/>
      <c r="H28" s="97"/>
      <c r="I28" s="97"/>
      <c r="J28" s="97"/>
      <c r="K28" s="97"/>
      <c r="L28" s="97"/>
      <c r="M28" s="97"/>
      <c r="N28" s="97"/>
      <c r="O28" s="97"/>
      <c r="P28" s="97"/>
      <c r="Q28" s="106"/>
      <c r="R28" s="106"/>
      <c r="S28" s="106"/>
      <c r="T28" s="106"/>
    </row>
    <row r="29" spans="1:20" s="99" customFormat="1" ht="33.75" customHeight="1" x14ac:dyDescent="0.2">
      <c r="A29" s="107" t="s">
        <v>56</v>
      </c>
      <c r="B29" s="175" t="s">
        <v>360</v>
      </c>
      <c r="C29" s="104" t="s">
        <v>425</v>
      </c>
      <c r="D29" s="105"/>
      <c r="E29" s="105"/>
      <c r="F29" s="97"/>
      <c r="G29" s="97"/>
      <c r="H29" s="97"/>
      <c r="I29" s="97"/>
      <c r="J29" s="97"/>
      <c r="K29" s="97"/>
      <c r="L29" s="97"/>
      <c r="M29" s="97"/>
      <c r="N29" s="97"/>
      <c r="O29" s="97"/>
      <c r="P29" s="97"/>
      <c r="Q29" s="106"/>
      <c r="R29" s="106"/>
      <c r="S29" s="106"/>
      <c r="T29" s="106"/>
    </row>
    <row r="30" spans="1:20" s="99" customFormat="1" ht="33.75" customHeight="1" x14ac:dyDescent="0.2">
      <c r="A30" s="107" t="s">
        <v>54</v>
      </c>
      <c r="B30" s="175" t="s">
        <v>361</v>
      </c>
      <c r="C30" s="104" t="s">
        <v>425</v>
      </c>
      <c r="D30" s="105"/>
      <c r="E30" s="105"/>
      <c r="F30" s="97"/>
      <c r="G30" s="97"/>
      <c r="H30" s="97"/>
      <c r="I30" s="97"/>
      <c r="J30" s="97"/>
      <c r="K30" s="97"/>
      <c r="L30" s="97"/>
      <c r="M30" s="97"/>
      <c r="N30" s="97"/>
      <c r="O30" s="97"/>
      <c r="P30" s="97"/>
      <c r="Q30" s="106"/>
      <c r="R30" s="106"/>
      <c r="S30" s="106"/>
      <c r="T30" s="106"/>
    </row>
    <row r="31" spans="1:20" s="99" customFormat="1" ht="32.25" customHeight="1" x14ac:dyDescent="0.2">
      <c r="A31" s="107" t="s">
        <v>71</v>
      </c>
      <c r="B31" s="175" t="s">
        <v>362</v>
      </c>
      <c r="C31" s="104" t="s">
        <v>425</v>
      </c>
      <c r="D31" s="105"/>
      <c r="E31" s="105"/>
      <c r="F31" s="97"/>
      <c r="G31" s="97"/>
      <c r="H31" s="97"/>
      <c r="I31" s="97"/>
      <c r="J31" s="97"/>
      <c r="K31" s="97"/>
      <c r="L31" s="97"/>
      <c r="M31" s="97"/>
      <c r="N31" s="97"/>
      <c r="O31" s="97"/>
      <c r="P31" s="97"/>
      <c r="Q31" s="106"/>
      <c r="R31" s="106"/>
      <c r="S31" s="106"/>
      <c r="T31" s="106"/>
    </row>
    <row r="32" spans="1:20" s="99" customFormat="1" ht="33.75" customHeight="1" x14ac:dyDescent="0.2">
      <c r="A32" s="107" t="s">
        <v>69</v>
      </c>
      <c r="B32" s="175" t="s">
        <v>363</v>
      </c>
      <c r="C32" s="104" t="s">
        <v>425</v>
      </c>
      <c r="D32" s="105"/>
      <c r="E32" s="105"/>
      <c r="F32" s="97"/>
      <c r="G32" s="97"/>
      <c r="H32" s="97"/>
      <c r="I32" s="97"/>
      <c r="J32" s="97"/>
      <c r="K32" s="97"/>
      <c r="L32" s="97"/>
      <c r="M32" s="97"/>
      <c r="N32" s="97"/>
      <c r="O32" s="97"/>
      <c r="P32" s="97"/>
      <c r="Q32" s="106"/>
      <c r="R32" s="106"/>
      <c r="S32" s="106"/>
      <c r="T32" s="106"/>
    </row>
    <row r="33" spans="1:20" s="99" customFormat="1" ht="79.5" customHeight="1" x14ac:dyDescent="0.2">
      <c r="A33" s="107" t="s">
        <v>68</v>
      </c>
      <c r="B33" s="175" t="s">
        <v>364</v>
      </c>
      <c r="C33" s="104" t="s">
        <v>428</v>
      </c>
      <c r="D33" s="105"/>
      <c r="E33" s="105"/>
      <c r="F33" s="97"/>
      <c r="G33" s="97"/>
      <c r="H33" s="97"/>
      <c r="I33" s="97"/>
      <c r="J33" s="97"/>
      <c r="K33" s="97"/>
      <c r="L33" s="97"/>
      <c r="M33" s="97"/>
      <c r="N33" s="97"/>
      <c r="O33" s="97"/>
      <c r="P33" s="97"/>
      <c r="Q33" s="106"/>
      <c r="R33" s="106"/>
      <c r="S33" s="106"/>
      <c r="T33" s="106"/>
    </row>
    <row r="34" spans="1:20" ht="93.75" customHeight="1" x14ac:dyDescent="0.25">
      <c r="A34" s="107" t="s">
        <v>378</v>
      </c>
      <c r="B34" s="175" t="s">
        <v>365</v>
      </c>
      <c r="C34" s="104" t="s">
        <v>425</v>
      </c>
      <c r="D34" s="108"/>
      <c r="E34" s="108"/>
      <c r="F34" s="108"/>
      <c r="G34" s="108"/>
      <c r="H34" s="108"/>
      <c r="I34" s="108"/>
      <c r="J34" s="108"/>
      <c r="K34" s="108"/>
      <c r="L34" s="108"/>
      <c r="M34" s="108"/>
      <c r="N34" s="108"/>
      <c r="O34" s="108"/>
      <c r="P34" s="108"/>
      <c r="Q34" s="108"/>
      <c r="R34" s="108"/>
      <c r="S34" s="108"/>
      <c r="T34" s="108"/>
    </row>
    <row r="35" spans="1:20" ht="48.75" customHeight="1" x14ac:dyDescent="0.25">
      <c r="A35" s="107" t="s">
        <v>368</v>
      </c>
      <c r="B35" s="175" t="s">
        <v>70</v>
      </c>
      <c r="C35" s="104" t="s">
        <v>425</v>
      </c>
      <c r="D35" s="108"/>
      <c r="E35" s="108"/>
      <c r="F35" s="108"/>
      <c r="G35" s="108"/>
      <c r="H35" s="108"/>
      <c r="I35" s="108"/>
      <c r="J35" s="108"/>
      <c r="K35" s="108"/>
      <c r="L35" s="108"/>
      <c r="M35" s="108"/>
      <c r="N35" s="108"/>
      <c r="O35" s="108"/>
      <c r="P35" s="108"/>
      <c r="Q35" s="108"/>
      <c r="R35" s="108"/>
      <c r="S35" s="108"/>
      <c r="T35" s="108"/>
    </row>
    <row r="36" spans="1:20" ht="33.75" customHeight="1" x14ac:dyDescent="0.25">
      <c r="A36" s="107" t="s">
        <v>379</v>
      </c>
      <c r="B36" s="175" t="s">
        <v>366</v>
      </c>
      <c r="C36" s="104" t="s">
        <v>425</v>
      </c>
      <c r="D36" s="108"/>
      <c r="E36" s="108"/>
      <c r="F36" s="108"/>
      <c r="G36" s="108"/>
      <c r="H36" s="108"/>
      <c r="I36" s="108"/>
      <c r="J36" s="108"/>
      <c r="K36" s="108"/>
      <c r="L36" s="108"/>
      <c r="M36" s="108"/>
      <c r="N36" s="108"/>
      <c r="O36" s="108"/>
      <c r="P36" s="108"/>
      <c r="Q36" s="108"/>
      <c r="R36" s="108"/>
      <c r="S36" s="108"/>
      <c r="T36" s="108"/>
    </row>
    <row r="37" spans="1:20" ht="17.25" customHeight="1" x14ac:dyDescent="0.25">
      <c r="A37" s="107" t="s">
        <v>369</v>
      </c>
      <c r="B37" s="175" t="s">
        <v>367</v>
      </c>
      <c r="C37" s="104" t="s">
        <v>425</v>
      </c>
      <c r="D37" s="108"/>
      <c r="E37" s="108"/>
      <c r="F37" s="108"/>
      <c r="G37" s="108"/>
      <c r="H37" s="108"/>
      <c r="I37" s="108"/>
      <c r="J37" s="108"/>
      <c r="K37" s="108"/>
      <c r="L37" s="108"/>
      <c r="M37" s="108"/>
      <c r="N37" s="108"/>
      <c r="O37" s="108"/>
      <c r="P37" s="108"/>
      <c r="Q37" s="108"/>
      <c r="R37" s="108"/>
      <c r="S37" s="108"/>
      <c r="T37" s="108"/>
    </row>
    <row r="38" spans="1:20" ht="18.75" customHeight="1" x14ac:dyDescent="0.25">
      <c r="A38" s="107" t="s">
        <v>380</v>
      </c>
      <c r="B38" s="175" t="s">
        <v>228</v>
      </c>
      <c r="C38" s="104" t="s">
        <v>425</v>
      </c>
      <c r="D38" s="108"/>
      <c r="E38" s="108"/>
      <c r="F38" s="108"/>
      <c r="G38" s="108"/>
      <c r="H38" s="108"/>
      <c r="I38" s="108"/>
      <c r="J38" s="108"/>
      <c r="K38" s="108"/>
      <c r="L38" s="108"/>
      <c r="M38" s="108"/>
      <c r="N38" s="108"/>
      <c r="O38" s="108"/>
      <c r="P38" s="108"/>
      <c r="Q38" s="108"/>
      <c r="R38" s="108"/>
      <c r="S38" s="108"/>
      <c r="T38" s="108"/>
    </row>
    <row r="39" spans="1:20" ht="10.5" customHeight="1" x14ac:dyDescent="0.25">
      <c r="A39" s="287"/>
      <c r="B39" s="288"/>
      <c r="C39" s="289"/>
      <c r="D39" s="108"/>
      <c r="E39" s="108"/>
      <c r="F39" s="108"/>
      <c r="G39" s="108"/>
      <c r="H39" s="108"/>
      <c r="I39" s="108"/>
      <c r="J39" s="108"/>
      <c r="K39" s="108"/>
      <c r="L39" s="108"/>
      <c r="M39" s="108"/>
      <c r="N39" s="108"/>
      <c r="O39" s="108"/>
      <c r="P39" s="108"/>
      <c r="Q39" s="108"/>
      <c r="R39" s="108"/>
      <c r="S39" s="108"/>
      <c r="T39" s="108"/>
    </row>
    <row r="40" spans="1:20" ht="63" x14ac:dyDescent="0.25">
      <c r="A40" s="107" t="s">
        <v>370</v>
      </c>
      <c r="B40" s="175" t="s">
        <v>421</v>
      </c>
      <c r="C40" s="213" t="s">
        <v>497</v>
      </c>
      <c r="D40" s="108"/>
      <c r="E40" s="108"/>
      <c r="F40" s="108"/>
      <c r="G40" s="108"/>
      <c r="H40" s="108"/>
      <c r="I40" s="108"/>
      <c r="J40" s="108"/>
      <c r="K40" s="108"/>
      <c r="L40" s="108"/>
      <c r="M40" s="108"/>
      <c r="N40" s="108"/>
      <c r="O40" s="108"/>
      <c r="P40" s="108"/>
      <c r="Q40" s="108"/>
      <c r="R40" s="108"/>
      <c r="S40" s="108"/>
      <c r="T40" s="108"/>
    </row>
    <row r="41" spans="1:20" ht="96.75" customHeight="1" x14ac:dyDescent="0.25">
      <c r="A41" s="107" t="s">
        <v>381</v>
      </c>
      <c r="B41" s="175" t="s">
        <v>403</v>
      </c>
      <c r="C41" s="176" t="s">
        <v>425</v>
      </c>
      <c r="D41" s="108"/>
      <c r="E41" s="108"/>
      <c r="F41" s="108"/>
      <c r="G41" s="108"/>
      <c r="H41" s="108"/>
      <c r="I41" s="108"/>
      <c r="J41" s="108"/>
      <c r="K41" s="108"/>
      <c r="L41" s="108"/>
      <c r="M41" s="108"/>
      <c r="N41" s="108"/>
      <c r="O41" s="108"/>
      <c r="P41" s="108"/>
      <c r="Q41" s="108"/>
      <c r="R41" s="108"/>
      <c r="S41" s="108"/>
      <c r="T41" s="108"/>
    </row>
    <row r="42" spans="1:20" ht="66" customHeight="1" x14ac:dyDescent="0.25">
      <c r="A42" s="107" t="s">
        <v>371</v>
      </c>
      <c r="B42" s="175" t="s">
        <v>418</v>
      </c>
      <c r="C42" s="104" t="s">
        <v>425</v>
      </c>
      <c r="D42" s="108"/>
      <c r="E42" s="108"/>
      <c r="F42" s="108"/>
      <c r="G42" s="108"/>
      <c r="H42" s="108"/>
      <c r="I42" s="108"/>
      <c r="J42" s="108"/>
      <c r="K42" s="108"/>
      <c r="L42" s="108"/>
      <c r="M42" s="108"/>
      <c r="N42" s="108"/>
      <c r="O42" s="108"/>
      <c r="P42" s="108"/>
      <c r="Q42" s="108"/>
      <c r="R42" s="108"/>
      <c r="S42" s="108"/>
      <c r="T42" s="108"/>
    </row>
    <row r="43" spans="1:20" ht="175.5" customHeight="1" x14ac:dyDescent="0.25">
      <c r="A43" s="107" t="s">
        <v>384</v>
      </c>
      <c r="B43" s="175" t="s">
        <v>385</v>
      </c>
      <c r="C43" s="104" t="s">
        <v>425</v>
      </c>
      <c r="D43" s="108"/>
      <c r="E43" s="108"/>
      <c r="F43" s="108"/>
      <c r="G43" s="108"/>
      <c r="H43" s="108"/>
      <c r="I43" s="108"/>
      <c r="J43" s="108"/>
      <c r="K43" s="108"/>
      <c r="L43" s="108"/>
      <c r="M43" s="108"/>
      <c r="N43" s="108"/>
      <c r="O43" s="108"/>
      <c r="P43" s="108"/>
      <c r="Q43" s="108"/>
      <c r="R43" s="108"/>
      <c r="S43" s="108"/>
      <c r="T43" s="108"/>
    </row>
    <row r="44" spans="1:20" ht="97.5" customHeight="1" x14ac:dyDescent="0.25">
      <c r="A44" s="107" t="s">
        <v>372</v>
      </c>
      <c r="B44" s="175" t="s">
        <v>409</v>
      </c>
      <c r="C44" s="104" t="s">
        <v>432</v>
      </c>
      <c r="D44" s="108"/>
      <c r="E44" s="108"/>
      <c r="F44" s="108"/>
      <c r="G44" s="108"/>
      <c r="H44" s="108"/>
      <c r="I44" s="108"/>
      <c r="J44" s="108"/>
      <c r="K44" s="108"/>
      <c r="L44" s="108"/>
      <c r="M44" s="108"/>
      <c r="N44" s="108"/>
      <c r="O44" s="108"/>
      <c r="P44" s="108"/>
      <c r="Q44" s="108"/>
      <c r="R44" s="108"/>
      <c r="S44" s="108"/>
      <c r="T44" s="108"/>
    </row>
    <row r="45" spans="1:20" ht="80.25" customHeight="1" x14ac:dyDescent="0.25">
      <c r="A45" s="107" t="s">
        <v>404</v>
      </c>
      <c r="B45" s="175" t="s">
        <v>410</v>
      </c>
      <c r="C45" s="104" t="s">
        <v>425</v>
      </c>
      <c r="D45" s="108"/>
      <c r="E45" s="108"/>
      <c r="F45" s="108"/>
      <c r="G45" s="108"/>
      <c r="H45" s="108"/>
      <c r="I45" s="108"/>
      <c r="J45" s="108"/>
      <c r="K45" s="108"/>
      <c r="L45" s="108"/>
      <c r="M45" s="108"/>
      <c r="N45" s="108"/>
      <c r="O45" s="108"/>
      <c r="P45" s="108"/>
      <c r="Q45" s="108"/>
      <c r="R45" s="108"/>
      <c r="S45" s="108"/>
      <c r="T45" s="108"/>
    </row>
    <row r="46" spans="1:20" ht="95.25" customHeight="1" x14ac:dyDescent="0.25">
      <c r="A46" s="107" t="s">
        <v>373</v>
      </c>
      <c r="B46" s="175" t="s">
        <v>411</v>
      </c>
      <c r="C46" s="104" t="s">
        <v>432</v>
      </c>
      <c r="D46" s="108"/>
      <c r="E46" s="108"/>
      <c r="F46" s="108"/>
      <c r="G46" s="108"/>
      <c r="H46" s="108"/>
      <c r="I46" s="108"/>
      <c r="J46" s="108"/>
      <c r="K46" s="108"/>
      <c r="L46" s="108"/>
      <c r="M46" s="108"/>
      <c r="N46" s="108"/>
      <c r="O46" s="108"/>
      <c r="P46" s="108"/>
      <c r="Q46" s="108"/>
      <c r="R46" s="108"/>
      <c r="S46" s="108"/>
      <c r="T46" s="108"/>
    </row>
    <row r="47" spans="1:20" ht="11.25" customHeight="1" x14ac:dyDescent="0.25">
      <c r="A47" s="287"/>
      <c r="B47" s="288"/>
      <c r="C47" s="289"/>
      <c r="D47" s="108"/>
      <c r="E47" s="108"/>
      <c r="F47" s="108"/>
      <c r="G47" s="108"/>
      <c r="H47" s="108"/>
      <c r="I47" s="108"/>
      <c r="J47" s="108"/>
      <c r="K47" s="108"/>
      <c r="L47" s="108"/>
      <c r="M47" s="108"/>
      <c r="N47" s="108"/>
      <c r="O47" s="108"/>
      <c r="P47" s="108"/>
      <c r="Q47" s="108"/>
      <c r="R47" s="108"/>
      <c r="S47" s="108"/>
      <c r="T47" s="108"/>
    </row>
    <row r="48" spans="1:20" ht="49.5" customHeight="1" x14ac:dyDescent="0.25">
      <c r="A48" s="107" t="s">
        <v>405</v>
      </c>
      <c r="B48" s="175" t="s">
        <v>419</v>
      </c>
      <c r="C48" s="200">
        <f>'6.2. Паспорт фин осв ввод'!AC24</f>
        <v>2.9751707999999994</v>
      </c>
      <c r="D48" s="108"/>
      <c r="E48" s="108"/>
      <c r="F48" s="108"/>
      <c r="G48" s="108"/>
      <c r="H48" s="108"/>
      <c r="I48" s="108"/>
      <c r="J48" s="108"/>
      <c r="K48" s="108"/>
      <c r="L48" s="108"/>
      <c r="M48" s="108"/>
      <c r="N48" s="108"/>
      <c r="O48" s="108"/>
      <c r="P48" s="108"/>
      <c r="Q48" s="108"/>
      <c r="R48" s="108"/>
      <c r="S48" s="108"/>
      <c r="T48" s="108"/>
    </row>
    <row r="49" spans="1:20" ht="47.25" customHeight="1" x14ac:dyDescent="0.25">
      <c r="A49" s="107" t="s">
        <v>374</v>
      </c>
      <c r="B49" s="175" t="s">
        <v>420</v>
      </c>
      <c r="C49" s="200">
        <f>'6.2. Паспорт фин осв ввод'!AC30</f>
        <v>2.4793089999999998</v>
      </c>
      <c r="D49" s="108"/>
      <c r="E49" s="108"/>
      <c r="F49" s="108"/>
      <c r="G49" s="108"/>
      <c r="H49" s="108"/>
      <c r="I49" s="108"/>
      <c r="J49" s="108"/>
      <c r="K49" s="108"/>
      <c r="L49" s="108"/>
      <c r="M49" s="108"/>
      <c r="N49" s="108"/>
      <c r="O49" s="108"/>
      <c r="P49" s="108"/>
      <c r="Q49" s="108"/>
      <c r="R49" s="108"/>
      <c r="S49" s="108"/>
      <c r="T49" s="108"/>
    </row>
    <row r="50" spans="1:20" x14ac:dyDescent="0.25">
      <c r="A50" s="108"/>
      <c r="B50" s="108"/>
      <c r="C50" s="108"/>
      <c r="D50" s="108"/>
      <c r="E50" s="108"/>
      <c r="F50" s="108"/>
      <c r="G50" s="108"/>
      <c r="H50" s="108"/>
      <c r="I50" s="108"/>
      <c r="J50" s="108"/>
      <c r="K50" s="108"/>
      <c r="L50" s="108"/>
      <c r="M50" s="108"/>
      <c r="N50" s="108"/>
      <c r="O50" s="108"/>
      <c r="P50" s="108"/>
      <c r="Q50" s="108"/>
      <c r="R50" s="108"/>
      <c r="S50" s="108"/>
      <c r="T50" s="108"/>
    </row>
    <row r="51" spans="1:20" x14ac:dyDescent="0.25">
      <c r="A51" s="108"/>
      <c r="B51" s="108"/>
      <c r="C51" s="108"/>
      <c r="D51" s="108"/>
      <c r="E51" s="108"/>
      <c r="F51" s="108"/>
      <c r="G51" s="108"/>
      <c r="H51" s="108"/>
      <c r="I51" s="108"/>
      <c r="J51" s="108"/>
      <c r="K51" s="108"/>
      <c r="L51" s="108"/>
      <c r="M51" s="108"/>
      <c r="N51" s="108"/>
      <c r="O51" s="108"/>
      <c r="P51" s="108"/>
      <c r="Q51" s="108"/>
      <c r="R51" s="108"/>
      <c r="S51" s="108"/>
      <c r="T51" s="108"/>
    </row>
    <row r="52" spans="1:20" x14ac:dyDescent="0.25">
      <c r="A52" s="108"/>
      <c r="B52" s="108"/>
      <c r="C52" s="108"/>
      <c r="D52" s="108"/>
      <c r="E52" s="108"/>
      <c r="F52" s="108"/>
      <c r="G52" s="108"/>
      <c r="H52" s="108"/>
      <c r="I52" s="108"/>
      <c r="J52" s="108"/>
      <c r="K52" s="108"/>
      <c r="L52" s="108"/>
      <c r="M52" s="108"/>
      <c r="N52" s="108"/>
      <c r="O52" s="108"/>
      <c r="P52" s="108"/>
      <c r="Q52" s="108"/>
      <c r="R52" s="108"/>
      <c r="S52" s="108"/>
      <c r="T52" s="108"/>
    </row>
    <row r="53" spans="1:20" x14ac:dyDescent="0.25">
      <c r="A53" s="108"/>
      <c r="B53" s="108"/>
      <c r="C53" s="108"/>
      <c r="D53" s="108"/>
      <c r="E53" s="108"/>
      <c r="F53" s="108"/>
      <c r="G53" s="108"/>
      <c r="H53" s="108"/>
      <c r="I53" s="108"/>
      <c r="J53" s="108"/>
      <c r="K53" s="108"/>
      <c r="L53" s="108"/>
      <c r="M53" s="108"/>
      <c r="N53" s="108"/>
      <c r="O53" s="108"/>
      <c r="P53" s="108"/>
      <c r="Q53" s="108"/>
      <c r="R53" s="108"/>
      <c r="S53" s="108"/>
      <c r="T53" s="108"/>
    </row>
    <row r="54" spans="1:20" x14ac:dyDescent="0.25">
      <c r="A54" s="108"/>
      <c r="B54" s="108"/>
      <c r="C54" s="108"/>
      <c r="D54" s="108"/>
      <c r="E54" s="108"/>
      <c r="F54" s="108"/>
      <c r="G54" s="108"/>
      <c r="H54" s="108"/>
      <c r="I54" s="108"/>
      <c r="J54" s="108"/>
      <c r="K54" s="108"/>
      <c r="L54" s="108"/>
      <c r="M54" s="108"/>
      <c r="N54" s="108"/>
      <c r="O54" s="108"/>
      <c r="P54" s="108"/>
      <c r="Q54" s="108"/>
      <c r="R54" s="108"/>
      <c r="S54" s="108"/>
      <c r="T54" s="108"/>
    </row>
    <row r="55" spans="1:20" x14ac:dyDescent="0.25">
      <c r="A55" s="108"/>
      <c r="B55" s="108"/>
      <c r="C55" s="108"/>
      <c r="D55" s="108"/>
      <c r="E55" s="108"/>
      <c r="F55" s="108"/>
      <c r="G55" s="108"/>
      <c r="H55" s="108"/>
      <c r="I55" s="108"/>
      <c r="J55" s="108"/>
      <c r="K55" s="108"/>
      <c r="L55" s="108"/>
      <c r="M55" s="108"/>
      <c r="N55" s="108"/>
      <c r="O55" s="108"/>
      <c r="P55" s="108"/>
      <c r="Q55" s="108"/>
      <c r="R55" s="108"/>
      <c r="S55" s="108"/>
      <c r="T55" s="108"/>
    </row>
    <row r="56" spans="1:20" x14ac:dyDescent="0.25">
      <c r="A56" s="108"/>
      <c r="B56" s="108"/>
      <c r="C56" s="108"/>
      <c r="D56" s="108"/>
      <c r="E56" s="108"/>
      <c r="F56" s="108"/>
      <c r="G56" s="108"/>
      <c r="H56" s="108"/>
      <c r="I56" s="108"/>
      <c r="J56" s="108"/>
      <c r="K56" s="108"/>
      <c r="L56" s="108"/>
      <c r="M56" s="108"/>
      <c r="N56" s="108"/>
      <c r="O56" s="108"/>
      <c r="P56" s="108"/>
      <c r="Q56" s="108"/>
      <c r="R56" s="108"/>
      <c r="S56" s="108"/>
      <c r="T56" s="108"/>
    </row>
    <row r="57" spans="1:20" x14ac:dyDescent="0.25">
      <c r="A57" s="108"/>
      <c r="B57" s="108"/>
      <c r="C57" s="108"/>
      <c r="D57" s="108"/>
      <c r="E57" s="108"/>
      <c r="F57" s="108"/>
      <c r="G57" s="108"/>
      <c r="H57" s="108"/>
      <c r="I57" s="108"/>
      <c r="J57" s="108"/>
      <c r="K57" s="108"/>
      <c r="L57" s="108"/>
      <c r="M57" s="108"/>
      <c r="N57" s="108"/>
      <c r="O57" s="108"/>
      <c r="P57" s="108"/>
      <c r="Q57" s="108"/>
      <c r="R57" s="108"/>
      <c r="S57" s="108"/>
      <c r="T57" s="108"/>
    </row>
    <row r="58" spans="1:20" x14ac:dyDescent="0.25">
      <c r="A58" s="108"/>
      <c r="B58" s="108"/>
      <c r="C58" s="108"/>
      <c r="D58" s="108"/>
      <c r="E58" s="108"/>
      <c r="F58" s="108"/>
      <c r="G58" s="108"/>
      <c r="H58" s="108"/>
      <c r="I58" s="108"/>
      <c r="J58" s="108"/>
      <c r="K58" s="108"/>
      <c r="L58" s="108"/>
      <c r="M58" s="108"/>
      <c r="N58" s="108"/>
      <c r="O58" s="108"/>
      <c r="P58" s="108"/>
      <c r="Q58" s="108"/>
      <c r="R58" s="108"/>
      <c r="S58" s="108"/>
      <c r="T58" s="108"/>
    </row>
    <row r="59" spans="1:20" x14ac:dyDescent="0.25">
      <c r="A59" s="108"/>
      <c r="B59" s="108"/>
      <c r="C59" s="108"/>
      <c r="D59" s="108"/>
      <c r="E59" s="108"/>
      <c r="F59" s="108"/>
      <c r="G59" s="108"/>
      <c r="H59" s="108"/>
      <c r="I59" s="108"/>
      <c r="J59" s="108"/>
      <c r="K59" s="108"/>
      <c r="L59" s="108"/>
      <c r="M59" s="108"/>
      <c r="N59" s="108"/>
      <c r="O59" s="108"/>
      <c r="P59" s="108"/>
      <c r="Q59" s="108"/>
      <c r="R59" s="108"/>
      <c r="S59" s="108"/>
      <c r="T59" s="108"/>
    </row>
    <row r="60" spans="1:20" x14ac:dyDescent="0.25">
      <c r="A60" s="108"/>
      <c r="B60" s="108"/>
      <c r="C60" s="108"/>
      <c r="D60" s="108"/>
      <c r="E60" s="108"/>
      <c r="F60" s="108"/>
      <c r="G60" s="108"/>
      <c r="H60" s="108"/>
      <c r="I60" s="108"/>
      <c r="J60" s="108"/>
      <c r="K60" s="108"/>
      <c r="L60" s="108"/>
      <c r="M60" s="108"/>
      <c r="N60" s="108"/>
      <c r="O60" s="108"/>
      <c r="P60" s="108"/>
      <c r="Q60" s="108"/>
      <c r="R60" s="108"/>
      <c r="S60" s="108"/>
      <c r="T60" s="108"/>
    </row>
    <row r="61" spans="1:20" x14ac:dyDescent="0.25">
      <c r="A61" s="108"/>
      <c r="B61" s="108"/>
      <c r="C61" s="108"/>
      <c r="D61" s="108"/>
      <c r="E61" s="108"/>
      <c r="F61" s="108"/>
      <c r="G61" s="108"/>
      <c r="H61" s="108"/>
      <c r="I61" s="108"/>
      <c r="J61" s="108"/>
      <c r="K61" s="108"/>
      <c r="L61" s="108"/>
      <c r="M61" s="108"/>
      <c r="N61" s="108"/>
      <c r="O61" s="108"/>
      <c r="P61" s="108"/>
      <c r="Q61" s="108"/>
      <c r="R61" s="108"/>
      <c r="S61" s="108"/>
      <c r="T61" s="108"/>
    </row>
    <row r="62" spans="1:20" x14ac:dyDescent="0.25">
      <c r="A62" s="108"/>
      <c r="B62" s="108"/>
      <c r="C62" s="108"/>
      <c r="D62" s="108"/>
      <c r="E62" s="108"/>
      <c r="F62" s="108"/>
      <c r="G62" s="108"/>
      <c r="H62" s="108"/>
      <c r="I62" s="108"/>
      <c r="J62" s="108"/>
      <c r="K62" s="108"/>
      <c r="L62" s="108"/>
      <c r="M62" s="108"/>
      <c r="N62" s="108"/>
      <c r="O62" s="108"/>
      <c r="P62" s="108"/>
      <c r="Q62" s="108"/>
      <c r="R62" s="108"/>
      <c r="S62" s="108"/>
      <c r="T62" s="108"/>
    </row>
    <row r="63" spans="1:20" x14ac:dyDescent="0.25">
      <c r="A63" s="108"/>
      <c r="B63" s="108"/>
      <c r="C63" s="108"/>
      <c r="D63" s="108"/>
      <c r="E63" s="108"/>
      <c r="F63" s="108"/>
      <c r="G63" s="108"/>
      <c r="H63" s="108"/>
      <c r="I63" s="108"/>
      <c r="J63" s="108"/>
      <c r="K63" s="108"/>
      <c r="L63" s="108"/>
      <c r="M63" s="108"/>
      <c r="N63" s="108"/>
      <c r="O63" s="108"/>
      <c r="P63" s="108"/>
      <c r="Q63" s="108"/>
      <c r="R63" s="108"/>
      <c r="S63" s="108"/>
      <c r="T63" s="108"/>
    </row>
    <row r="64" spans="1:20" x14ac:dyDescent="0.25">
      <c r="A64" s="108"/>
      <c r="B64" s="108"/>
      <c r="C64" s="108"/>
      <c r="D64" s="108"/>
      <c r="E64" s="108"/>
      <c r="F64" s="108"/>
      <c r="G64" s="108"/>
      <c r="H64" s="108"/>
      <c r="I64" s="108"/>
      <c r="J64" s="108"/>
      <c r="K64" s="108"/>
      <c r="L64" s="108"/>
      <c r="M64" s="108"/>
      <c r="N64" s="108"/>
      <c r="O64" s="108"/>
      <c r="P64" s="108"/>
      <c r="Q64" s="108"/>
      <c r="R64" s="108"/>
      <c r="S64" s="108"/>
      <c r="T64" s="108"/>
    </row>
    <row r="65" spans="1:20" x14ac:dyDescent="0.25">
      <c r="A65" s="108"/>
      <c r="B65" s="108"/>
      <c r="C65" s="108"/>
      <c r="D65" s="108"/>
      <c r="E65" s="108"/>
      <c r="F65" s="108"/>
      <c r="G65" s="108"/>
      <c r="H65" s="108"/>
      <c r="I65" s="108"/>
      <c r="J65" s="108"/>
      <c r="K65" s="108"/>
      <c r="L65" s="108"/>
      <c r="M65" s="108"/>
      <c r="N65" s="108"/>
      <c r="O65" s="108"/>
      <c r="P65" s="108"/>
      <c r="Q65" s="108"/>
      <c r="R65" s="108"/>
      <c r="S65" s="108"/>
      <c r="T65" s="108"/>
    </row>
    <row r="66" spans="1:20" x14ac:dyDescent="0.25">
      <c r="A66" s="108"/>
      <c r="B66" s="108"/>
      <c r="C66" s="108"/>
      <c r="D66" s="108"/>
      <c r="E66" s="108"/>
      <c r="F66" s="108"/>
      <c r="G66" s="108"/>
      <c r="H66" s="108"/>
      <c r="I66" s="108"/>
      <c r="J66" s="108"/>
      <c r="K66" s="108"/>
      <c r="L66" s="108"/>
      <c r="M66" s="108"/>
      <c r="N66" s="108"/>
      <c r="O66" s="108"/>
      <c r="P66" s="108"/>
      <c r="Q66" s="108"/>
      <c r="R66" s="108"/>
      <c r="S66" s="108"/>
      <c r="T66" s="108"/>
    </row>
    <row r="67" spans="1:20" x14ac:dyDescent="0.25">
      <c r="A67" s="108"/>
      <c r="B67" s="108"/>
      <c r="C67" s="108"/>
      <c r="D67" s="108"/>
      <c r="E67" s="108"/>
      <c r="F67" s="108"/>
      <c r="G67" s="108"/>
      <c r="H67" s="108"/>
      <c r="I67" s="108"/>
      <c r="J67" s="108"/>
      <c r="K67" s="108"/>
      <c r="L67" s="108"/>
      <c r="M67" s="108"/>
      <c r="N67" s="108"/>
      <c r="O67" s="108"/>
      <c r="P67" s="108"/>
      <c r="Q67" s="108"/>
      <c r="R67" s="108"/>
      <c r="S67" s="108"/>
      <c r="T67" s="108"/>
    </row>
    <row r="68" spans="1:20" x14ac:dyDescent="0.25">
      <c r="A68" s="108"/>
      <c r="B68" s="108"/>
      <c r="C68" s="108"/>
      <c r="D68" s="108"/>
      <c r="E68" s="108"/>
      <c r="F68" s="108"/>
      <c r="G68" s="108"/>
      <c r="H68" s="108"/>
      <c r="I68" s="108"/>
      <c r="J68" s="108"/>
      <c r="K68" s="108"/>
      <c r="L68" s="108"/>
      <c r="M68" s="108"/>
      <c r="N68" s="108"/>
      <c r="O68" s="108"/>
      <c r="P68" s="108"/>
      <c r="Q68" s="108"/>
      <c r="R68" s="108"/>
      <c r="S68" s="108"/>
      <c r="T68" s="108"/>
    </row>
    <row r="69" spans="1:20" x14ac:dyDescent="0.25">
      <c r="A69" s="108"/>
      <c r="B69" s="108"/>
      <c r="C69" s="108"/>
      <c r="D69" s="108"/>
      <c r="E69" s="108"/>
      <c r="F69" s="108"/>
      <c r="G69" s="108"/>
      <c r="H69" s="108"/>
      <c r="I69" s="108"/>
      <c r="J69" s="108"/>
      <c r="K69" s="108"/>
      <c r="L69" s="108"/>
      <c r="M69" s="108"/>
      <c r="N69" s="108"/>
      <c r="O69" s="108"/>
      <c r="P69" s="108"/>
      <c r="Q69" s="108"/>
      <c r="R69" s="108"/>
      <c r="S69" s="108"/>
      <c r="T69" s="108"/>
    </row>
    <row r="70" spans="1:20" x14ac:dyDescent="0.25">
      <c r="A70" s="108"/>
      <c r="B70" s="108"/>
      <c r="C70" s="108"/>
      <c r="D70" s="108"/>
      <c r="E70" s="108"/>
      <c r="F70" s="108"/>
      <c r="G70" s="108"/>
      <c r="H70" s="108"/>
      <c r="I70" s="108"/>
      <c r="J70" s="108"/>
      <c r="K70" s="108"/>
      <c r="L70" s="108"/>
      <c r="M70" s="108"/>
      <c r="N70" s="108"/>
      <c r="O70" s="108"/>
      <c r="P70" s="108"/>
      <c r="Q70" s="108"/>
      <c r="R70" s="108"/>
      <c r="S70" s="108"/>
      <c r="T70" s="108"/>
    </row>
    <row r="71" spans="1:20" x14ac:dyDescent="0.25">
      <c r="A71" s="108"/>
      <c r="B71" s="108"/>
      <c r="C71" s="108"/>
      <c r="D71" s="108"/>
      <c r="E71" s="108"/>
      <c r="F71" s="108"/>
      <c r="G71" s="108"/>
      <c r="H71" s="108"/>
      <c r="I71" s="108"/>
      <c r="J71" s="108"/>
      <c r="K71" s="108"/>
      <c r="L71" s="108"/>
      <c r="M71" s="108"/>
      <c r="N71" s="108"/>
      <c r="O71" s="108"/>
      <c r="P71" s="108"/>
      <c r="Q71" s="108"/>
      <c r="R71" s="108"/>
      <c r="S71" s="108"/>
      <c r="T71" s="108"/>
    </row>
    <row r="72" spans="1:20" x14ac:dyDescent="0.25">
      <c r="A72" s="108"/>
      <c r="B72" s="108"/>
      <c r="C72" s="108"/>
      <c r="D72" s="108"/>
      <c r="E72" s="108"/>
      <c r="F72" s="108"/>
      <c r="G72" s="108"/>
      <c r="H72" s="108"/>
      <c r="I72" s="108"/>
      <c r="J72" s="108"/>
      <c r="K72" s="108"/>
      <c r="L72" s="108"/>
      <c r="M72" s="108"/>
      <c r="N72" s="108"/>
      <c r="O72" s="108"/>
      <c r="P72" s="108"/>
      <c r="Q72" s="108"/>
      <c r="R72" s="108"/>
      <c r="S72" s="108"/>
      <c r="T72" s="108"/>
    </row>
    <row r="73" spans="1:20" x14ac:dyDescent="0.25">
      <c r="A73" s="108"/>
      <c r="B73" s="108"/>
      <c r="C73" s="108"/>
      <c r="D73" s="108"/>
      <c r="E73" s="108"/>
      <c r="F73" s="108"/>
      <c r="G73" s="108"/>
      <c r="H73" s="108"/>
      <c r="I73" s="108"/>
      <c r="J73" s="108"/>
      <c r="K73" s="108"/>
      <c r="L73" s="108"/>
      <c r="M73" s="108"/>
      <c r="N73" s="108"/>
      <c r="O73" s="108"/>
      <c r="P73" s="108"/>
      <c r="Q73" s="108"/>
      <c r="R73" s="108"/>
      <c r="S73" s="108"/>
      <c r="T73" s="108"/>
    </row>
    <row r="74" spans="1:20" x14ac:dyDescent="0.25">
      <c r="A74" s="108"/>
      <c r="B74" s="108"/>
      <c r="C74" s="108"/>
      <c r="D74" s="108"/>
      <c r="E74" s="108"/>
      <c r="F74" s="108"/>
      <c r="G74" s="108"/>
      <c r="H74" s="108"/>
      <c r="I74" s="108"/>
      <c r="J74" s="108"/>
      <c r="K74" s="108"/>
      <c r="L74" s="108"/>
      <c r="M74" s="108"/>
      <c r="N74" s="108"/>
      <c r="O74" s="108"/>
      <c r="P74" s="108"/>
      <c r="Q74" s="108"/>
      <c r="R74" s="108"/>
      <c r="S74" s="108"/>
      <c r="T74" s="108"/>
    </row>
    <row r="75" spans="1:20" x14ac:dyDescent="0.25">
      <c r="A75" s="108"/>
      <c r="B75" s="108"/>
      <c r="C75" s="108"/>
      <c r="D75" s="108"/>
      <c r="E75" s="108"/>
      <c r="F75" s="108"/>
      <c r="G75" s="108"/>
      <c r="H75" s="108"/>
      <c r="I75" s="108"/>
      <c r="J75" s="108"/>
      <c r="K75" s="108"/>
      <c r="L75" s="108"/>
      <c r="M75" s="108"/>
      <c r="N75" s="108"/>
      <c r="O75" s="108"/>
      <c r="P75" s="108"/>
      <c r="Q75" s="108"/>
      <c r="R75" s="108"/>
      <c r="S75" s="108"/>
      <c r="T75" s="108"/>
    </row>
    <row r="76" spans="1:20" x14ac:dyDescent="0.25">
      <c r="A76" s="108"/>
      <c r="B76" s="108"/>
      <c r="C76" s="108"/>
      <c r="D76" s="108"/>
      <c r="E76" s="108"/>
      <c r="F76" s="108"/>
      <c r="G76" s="108"/>
      <c r="H76" s="108"/>
      <c r="I76" s="108"/>
      <c r="J76" s="108"/>
      <c r="K76" s="108"/>
      <c r="L76" s="108"/>
      <c r="M76" s="108"/>
      <c r="N76" s="108"/>
      <c r="O76" s="108"/>
      <c r="P76" s="108"/>
      <c r="Q76" s="108"/>
      <c r="R76" s="108"/>
      <c r="S76" s="108"/>
      <c r="T76" s="108"/>
    </row>
    <row r="77" spans="1:20" x14ac:dyDescent="0.25">
      <c r="A77" s="108"/>
      <c r="B77" s="108"/>
      <c r="C77" s="108"/>
      <c r="D77" s="108"/>
      <c r="E77" s="108"/>
      <c r="F77" s="108"/>
      <c r="G77" s="108"/>
      <c r="H77" s="108"/>
      <c r="I77" s="108"/>
      <c r="J77" s="108"/>
      <c r="K77" s="108"/>
      <c r="L77" s="108"/>
      <c r="M77" s="108"/>
      <c r="N77" s="108"/>
      <c r="O77" s="108"/>
      <c r="P77" s="108"/>
      <c r="Q77" s="108"/>
      <c r="R77" s="108"/>
      <c r="S77" s="108"/>
      <c r="T77" s="108"/>
    </row>
    <row r="78" spans="1:20" x14ac:dyDescent="0.25">
      <c r="A78" s="108"/>
      <c r="B78" s="108"/>
      <c r="C78" s="108"/>
      <c r="D78" s="108"/>
      <c r="E78" s="108"/>
      <c r="F78" s="108"/>
      <c r="G78" s="108"/>
      <c r="H78" s="108"/>
      <c r="I78" s="108"/>
      <c r="J78" s="108"/>
      <c r="K78" s="108"/>
      <c r="L78" s="108"/>
      <c r="M78" s="108"/>
      <c r="N78" s="108"/>
      <c r="O78" s="108"/>
      <c r="P78" s="108"/>
      <c r="Q78" s="108"/>
      <c r="R78" s="108"/>
      <c r="S78" s="108"/>
      <c r="T78" s="108"/>
    </row>
    <row r="79" spans="1:20" x14ac:dyDescent="0.25">
      <c r="A79" s="108"/>
      <c r="B79" s="108"/>
      <c r="C79" s="108"/>
      <c r="D79" s="108"/>
      <c r="E79" s="108"/>
      <c r="F79" s="108"/>
      <c r="G79" s="108"/>
      <c r="H79" s="108"/>
      <c r="I79" s="108"/>
      <c r="J79" s="108"/>
      <c r="K79" s="108"/>
      <c r="L79" s="108"/>
      <c r="M79" s="108"/>
      <c r="N79" s="108"/>
      <c r="O79" s="108"/>
      <c r="P79" s="108"/>
      <c r="Q79" s="108"/>
      <c r="R79" s="108"/>
      <c r="S79" s="108"/>
      <c r="T79" s="108"/>
    </row>
    <row r="80" spans="1:20" x14ac:dyDescent="0.25">
      <c r="A80" s="108"/>
      <c r="B80" s="108"/>
      <c r="C80" s="108"/>
      <c r="D80" s="108"/>
      <c r="E80" s="108"/>
      <c r="F80" s="108"/>
      <c r="G80" s="108"/>
      <c r="H80" s="108"/>
      <c r="I80" s="108"/>
      <c r="J80" s="108"/>
      <c r="K80" s="108"/>
      <c r="L80" s="108"/>
      <c r="M80" s="108"/>
      <c r="N80" s="108"/>
      <c r="O80" s="108"/>
      <c r="P80" s="108"/>
      <c r="Q80" s="108"/>
      <c r="R80" s="108"/>
      <c r="S80" s="108"/>
      <c r="T80" s="108"/>
    </row>
    <row r="81" spans="1:20" x14ac:dyDescent="0.25">
      <c r="A81" s="108"/>
      <c r="B81" s="108"/>
      <c r="C81" s="108"/>
      <c r="D81" s="108"/>
      <c r="E81" s="108"/>
      <c r="F81" s="108"/>
      <c r="G81" s="108"/>
      <c r="H81" s="108"/>
      <c r="I81" s="108"/>
      <c r="J81" s="108"/>
      <c r="K81" s="108"/>
      <c r="L81" s="108"/>
      <c r="M81" s="108"/>
      <c r="N81" s="108"/>
      <c r="O81" s="108"/>
      <c r="P81" s="108"/>
      <c r="Q81" s="108"/>
      <c r="R81" s="108"/>
      <c r="S81" s="108"/>
      <c r="T81" s="108"/>
    </row>
    <row r="82" spans="1:20" x14ac:dyDescent="0.25">
      <c r="A82" s="108"/>
      <c r="B82" s="108"/>
      <c r="C82" s="108"/>
      <c r="D82" s="108"/>
      <c r="E82" s="108"/>
      <c r="F82" s="108"/>
      <c r="G82" s="108"/>
      <c r="H82" s="108"/>
      <c r="I82" s="108"/>
      <c r="J82" s="108"/>
      <c r="K82" s="108"/>
      <c r="L82" s="108"/>
      <c r="M82" s="108"/>
      <c r="N82" s="108"/>
      <c r="O82" s="108"/>
      <c r="P82" s="108"/>
      <c r="Q82" s="108"/>
      <c r="R82" s="108"/>
      <c r="S82" s="108"/>
      <c r="T82" s="108"/>
    </row>
    <row r="83" spans="1:20" x14ac:dyDescent="0.25">
      <c r="A83" s="108"/>
      <c r="B83" s="108"/>
      <c r="C83" s="108"/>
      <c r="D83" s="108"/>
      <c r="E83" s="108"/>
      <c r="F83" s="108"/>
      <c r="G83" s="108"/>
      <c r="H83" s="108"/>
      <c r="I83" s="108"/>
      <c r="J83" s="108"/>
      <c r="K83" s="108"/>
      <c r="L83" s="108"/>
      <c r="M83" s="108"/>
      <c r="N83" s="108"/>
      <c r="O83" s="108"/>
      <c r="P83" s="108"/>
      <c r="Q83" s="108"/>
      <c r="R83" s="108"/>
      <c r="S83" s="108"/>
      <c r="T83" s="108"/>
    </row>
    <row r="84" spans="1:20" x14ac:dyDescent="0.25">
      <c r="A84" s="108"/>
      <c r="B84" s="108"/>
      <c r="C84" s="108"/>
      <c r="D84" s="108"/>
      <c r="E84" s="108"/>
      <c r="F84" s="108"/>
      <c r="G84" s="108"/>
      <c r="H84" s="108"/>
      <c r="I84" s="108"/>
      <c r="J84" s="108"/>
      <c r="K84" s="108"/>
      <c r="L84" s="108"/>
      <c r="M84" s="108"/>
      <c r="N84" s="108"/>
      <c r="O84" s="108"/>
      <c r="P84" s="108"/>
      <c r="Q84" s="108"/>
      <c r="R84" s="108"/>
      <c r="S84" s="108"/>
      <c r="T84" s="108"/>
    </row>
    <row r="85" spans="1:20" x14ac:dyDescent="0.25">
      <c r="A85" s="108"/>
      <c r="B85" s="108"/>
      <c r="C85" s="108"/>
      <c r="D85" s="108"/>
      <c r="E85" s="108"/>
      <c r="F85" s="108"/>
      <c r="G85" s="108"/>
      <c r="H85" s="108"/>
      <c r="I85" s="108"/>
      <c r="J85" s="108"/>
      <c r="K85" s="108"/>
      <c r="L85" s="108"/>
      <c r="M85" s="108"/>
      <c r="N85" s="108"/>
      <c r="O85" s="108"/>
      <c r="P85" s="108"/>
      <c r="Q85" s="108"/>
      <c r="R85" s="108"/>
      <c r="S85" s="108"/>
      <c r="T85" s="108"/>
    </row>
    <row r="86" spans="1:20" x14ac:dyDescent="0.25">
      <c r="A86" s="108"/>
      <c r="B86" s="108"/>
      <c r="C86" s="108"/>
      <c r="D86" s="108"/>
      <c r="E86" s="108"/>
      <c r="F86" s="108"/>
      <c r="G86" s="108"/>
      <c r="H86" s="108"/>
      <c r="I86" s="108"/>
      <c r="J86" s="108"/>
      <c r="K86" s="108"/>
      <c r="L86" s="108"/>
      <c r="M86" s="108"/>
      <c r="N86" s="108"/>
      <c r="O86" s="108"/>
      <c r="P86" s="108"/>
      <c r="Q86" s="108"/>
      <c r="R86" s="108"/>
      <c r="S86" s="108"/>
      <c r="T86" s="108"/>
    </row>
    <row r="87" spans="1:20" x14ac:dyDescent="0.25">
      <c r="A87" s="108"/>
      <c r="B87" s="108"/>
      <c r="C87" s="108"/>
      <c r="D87" s="108"/>
      <c r="E87" s="108"/>
      <c r="F87" s="108"/>
      <c r="G87" s="108"/>
      <c r="H87" s="108"/>
      <c r="I87" s="108"/>
      <c r="J87" s="108"/>
      <c r="K87" s="108"/>
      <c r="L87" s="108"/>
      <c r="M87" s="108"/>
      <c r="N87" s="108"/>
      <c r="O87" s="108"/>
      <c r="P87" s="108"/>
      <c r="Q87" s="108"/>
      <c r="R87" s="108"/>
      <c r="S87" s="108"/>
      <c r="T87" s="108"/>
    </row>
    <row r="88" spans="1:20" x14ac:dyDescent="0.25">
      <c r="A88" s="108"/>
      <c r="B88" s="108"/>
      <c r="C88" s="108"/>
      <c r="D88" s="108"/>
      <c r="E88" s="108"/>
      <c r="F88" s="108"/>
      <c r="G88" s="108"/>
      <c r="H88" s="108"/>
      <c r="I88" s="108"/>
      <c r="J88" s="108"/>
      <c r="K88" s="108"/>
      <c r="L88" s="108"/>
      <c r="M88" s="108"/>
      <c r="N88" s="108"/>
      <c r="O88" s="108"/>
      <c r="P88" s="108"/>
      <c r="Q88" s="108"/>
      <c r="R88" s="108"/>
      <c r="S88" s="108"/>
      <c r="T88" s="108"/>
    </row>
    <row r="89" spans="1:20" x14ac:dyDescent="0.25">
      <c r="A89" s="108"/>
      <c r="B89" s="108"/>
      <c r="C89" s="108"/>
      <c r="D89" s="108"/>
      <c r="E89" s="108"/>
      <c r="F89" s="108"/>
      <c r="G89" s="108"/>
      <c r="H89" s="108"/>
      <c r="I89" s="108"/>
      <c r="J89" s="108"/>
      <c r="K89" s="108"/>
      <c r="L89" s="108"/>
      <c r="M89" s="108"/>
      <c r="N89" s="108"/>
      <c r="O89" s="108"/>
      <c r="P89" s="108"/>
      <c r="Q89" s="108"/>
      <c r="R89" s="108"/>
      <c r="S89" s="108"/>
      <c r="T89" s="108"/>
    </row>
    <row r="90" spans="1:20" x14ac:dyDescent="0.25">
      <c r="A90" s="108"/>
      <c r="B90" s="108"/>
      <c r="C90" s="108"/>
      <c r="D90" s="108"/>
      <c r="E90" s="108"/>
      <c r="F90" s="108"/>
      <c r="G90" s="108"/>
      <c r="H90" s="108"/>
      <c r="I90" s="108"/>
      <c r="J90" s="108"/>
      <c r="K90" s="108"/>
      <c r="L90" s="108"/>
      <c r="M90" s="108"/>
      <c r="N90" s="108"/>
      <c r="O90" s="108"/>
      <c r="P90" s="108"/>
      <c r="Q90" s="108"/>
      <c r="R90" s="108"/>
      <c r="S90" s="108"/>
      <c r="T90" s="108"/>
    </row>
    <row r="91" spans="1:20" x14ac:dyDescent="0.25">
      <c r="A91" s="108"/>
      <c r="B91" s="108"/>
      <c r="C91" s="108"/>
      <c r="D91" s="108"/>
      <c r="E91" s="108"/>
      <c r="F91" s="108"/>
      <c r="G91" s="108"/>
      <c r="H91" s="108"/>
      <c r="I91" s="108"/>
      <c r="J91" s="108"/>
      <c r="K91" s="108"/>
      <c r="L91" s="108"/>
      <c r="M91" s="108"/>
      <c r="N91" s="108"/>
      <c r="O91" s="108"/>
      <c r="P91" s="108"/>
      <c r="Q91" s="108"/>
      <c r="R91" s="108"/>
      <c r="S91" s="108"/>
      <c r="T91" s="108"/>
    </row>
    <row r="92" spans="1:20" x14ac:dyDescent="0.25">
      <c r="A92" s="108"/>
      <c r="B92" s="108"/>
      <c r="C92" s="108"/>
      <c r="D92" s="108"/>
      <c r="E92" s="108"/>
      <c r="F92" s="108"/>
      <c r="G92" s="108"/>
      <c r="H92" s="108"/>
      <c r="I92" s="108"/>
      <c r="J92" s="108"/>
      <c r="K92" s="108"/>
      <c r="L92" s="108"/>
      <c r="M92" s="108"/>
      <c r="N92" s="108"/>
      <c r="O92" s="108"/>
      <c r="P92" s="108"/>
      <c r="Q92" s="108"/>
      <c r="R92" s="108"/>
      <c r="S92" s="108"/>
      <c r="T92" s="108"/>
    </row>
    <row r="93" spans="1:20" x14ac:dyDescent="0.25">
      <c r="A93" s="108"/>
      <c r="B93" s="108"/>
      <c r="C93" s="108"/>
      <c r="D93" s="108"/>
      <c r="E93" s="108"/>
      <c r="F93" s="108"/>
      <c r="G93" s="108"/>
      <c r="H93" s="108"/>
      <c r="I93" s="108"/>
      <c r="J93" s="108"/>
      <c r="K93" s="108"/>
      <c r="L93" s="108"/>
      <c r="M93" s="108"/>
      <c r="N93" s="108"/>
      <c r="O93" s="108"/>
      <c r="P93" s="108"/>
      <c r="Q93" s="108"/>
      <c r="R93" s="108"/>
      <c r="S93" s="108"/>
      <c r="T93" s="108"/>
    </row>
    <row r="94" spans="1:20" x14ac:dyDescent="0.25">
      <c r="A94" s="108"/>
      <c r="B94" s="108"/>
      <c r="C94" s="108"/>
      <c r="D94" s="108"/>
      <c r="E94" s="108"/>
      <c r="F94" s="108"/>
      <c r="G94" s="108"/>
      <c r="H94" s="108"/>
      <c r="I94" s="108"/>
      <c r="J94" s="108"/>
      <c r="K94" s="108"/>
      <c r="L94" s="108"/>
      <c r="M94" s="108"/>
      <c r="N94" s="108"/>
      <c r="O94" s="108"/>
      <c r="P94" s="108"/>
      <c r="Q94" s="108"/>
      <c r="R94" s="108"/>
      <c r="S94" s="108"/>
      <c r="T94" s="108"/>
    </row>
    <row r="95" spans="1:20" x14ac:dyDescent="0.25">
      <c r="A95" s="108"/>
      <c r="B95" s="108"/>
      <c r="C95" s="108"/>
      <c r="D95" s="108"/>
      <c r="E95" s="108"/>
      <c r="F95" s="108"/>
      <c r="G95" s="108"/>
      <c r="H95" s="108"/>
      <c r="I95" s="108"/>
      <c r="J95" s="108"/>
      <c r="K95" s="108"/>
      <c r="L95" s="108"/>
      <c r="M95" s="108"/>
      <c r="N95" s="108"/>
      <c r="O95" s="108"/>
      <c r="P95" s="108"/>
      <c r="Q95" s="108"/>
      <c r="R95" s="108"/>
      <c r="S95" s="108"/>
      <c r="T95" s="108"/>
    </row>
    <row r="96" spans="1:20" x14ac:dyDescent="0.25">
      <c r="A96" s="108"/>
      <c r="B96" s="108"/>
      <c r="C96" s="108"/>
      <c r="D96" s="108"/>
      <c r="E96" s="108"/>
      <c r="F96" s="108"/>
      <c r="G96" s="108"/>
      <c r="H96" s="108"/>
      <c r="I96" s="108"/>
      <c r="J96" s="108"/>
      <c r="K96" s="108"/>
      <c r="L96" s="108"/>
      <c r="M96" s="108"/>
      <c r="N96" s="108"/>
      <c r="O96" s="108"/>
      <c r="P96" s="108"/>
      <c r="Q96" s="108"/>
      <c r="R96" s="108"/>
      <c r="S96" s="108"/>
      <c r="T96" s="108"/>
    </row>
    <row r="97" spans="1:20" x14ac:dyDescent="0.25">
      <c r="A97" s="108"/>
      <c r="B97" s="108"/>
      <c r="C97" s="108"/>
      <c r="D97" s="108"/>
      <c r="E97" s="108"/>
      <c r="F97" s="108"/>
      <c r="G97" s="108"/>
      <c r="H97" s="108"/>
      <c r="I97" s="108"/>
      <c r="J97" s="108"/>
      <c r="K97" s="108"/>
      <c r="L97" s="108"/>
      <c r="M97" s="108"/>
      <c r="N97" s="108"/>
      <c r="O97" s="108"/>
      <c r="P97" s="108"/>
      <c r="Q97" s="108"/>
      <c r="R97" s="108"/>
      <c r="S97" s="108"/>
      <c r="T97" s="108"/>
    </row>
    <row r="98" spans="1:20" x14ac:dyDescent="0.25">
      <c r="A98" s="108"/>
      <c r="B98" s="108"/>
      <c r="C98" s="108"/>
      <c r="D98" s="108"/>
      <c r="E98" s="108"/>
      <c r="F98" s="108"/>
      <c r="G98" s="108"/>
      <c r="H98" s="108"/>
      <c r="I98" s="108"/>
      <c r="J98" s="108"/>
      <c r="K98" s="108"/>
      <c r="L98" s="108"/>
      <c r="M98" s="108"/>
      <c r="N98" s="108"/>
      <c r="O98" s="108"/>
      <c r="P98" s="108"/>
      <c r="Q98" s="108"/>
      <c r="R98" s="108"/>
      <c r="S98" s="108"/>
      <c r="T98" s="108"/>
    </row>
    <row r="99" spans="1:20" x14ac:dyDescent="0.25">
      <c r="A99" s="108"/>
      <c r="B99" s="108"/>
      <c r="C99" s="108"/>
      <c r="D99" s="108"/>
      <c r="E99" s="108"/>
      <c r="F99" s="108"/>
      <c r="G99" s="108"/>
      <c r="H99" s="108"/>
      <c r="I99" s="108"/>
      <c r="J99" s="108"/>
      <c r="K99" s="108"/>
      <c r="L99" s="108"/>
      <c r="M99" s="108"/>
      <c r="N99" s="108"/>
      <c r="O99" s="108"/>
      <c r="P99" s="108"/>
      <c r="Q99" s="108"/>
      <c r="R99" s="108"/>
      <c r="S99" s="108"/>
      <c r="T99" s="108"/>
    </row>
    <row r="100" spans="1:20" x14ac:dyDescent="0.25">
      <c r="A100" s="108"/>
      <c r="B100" s="108"/>
      <c r="C100" s="108"/>
      <c r="D100" s="108"/>
      <c r="E100" s="108"/>
      <c r="F100" s="108"/>
      <c r="G100" s="108"/>
      <c r="H100" s="108"/>
      <c r="I100" s="108"/>
      <c r="J100" s="108"/>
      <c r="K100" s="108"/>
      <c r="L100" s="108"/>
      <c r="M100" s="108"/>
      <c r="N100" s="108"/>
      <c r="O100" s="108"/>
      <c r="P100" s="108"/>
      <c r="Q100" s="108"/>
      <c r="R100" s="108"/>
      <c r="S100" s="108"/>
      <c r="T100" s="108"/>
    </row>
    <row r="101" spans="1:20" x14ac:dyDescent="0.25">
      <c r="A101" s="108"/>
      <c r="B101" s="108"/>
      <c r="C101" s="108"/>
      <c r="D101" s="108"/>
      <c r="E101" s="108"/>
      <c r="F101" s="108"/>
      <c r="G101" s="108"/>
      <c r="H101" s="108"/>
      <c r="I101" s="108"/>
      <c r="J101" s="108"/>
      <c r="K101" s="108"/>
      <c r="L101" s="108"/>
      <c r="M101" s="108"/>
      <c r="N101" s="108"/>
      <c r="O101" s="108"/>
      <c r="P101" s="108"/>
      <c r="Q101" s="108"/>
      <c r="R101" s="108"/>
      <c r="S101" s="108"/>
      <c r="T101" s="108"/>
    </row>
    <row r="102" spans="1:20" x14ac:dyDescent="0.25">
      <c r="A102" s="108"/>
      <c r="B102" s="108"/>
      <c r="C102" s="108"/>
      <c r="D102" s="108"/>
      <c r="E102" s="108"/>
      <c r="F102" s="108"/>
      <c r="G102" s="108"/>
      <c r="H102" s="108"/>
      <c r="I102" s="108"/>
      <c r="J102" s="108"/>
      <c r="K102" s="108"/>
      <c r="L102" s="108"/>
      <c r="M102" s="108"/>
      <c r="N102" s="108"/>
      <c r="O102" s="108"/>
      <c r="P102" s="108"/>
      <c r="Q102" s="108"/>
      <c r="R102" s="108"/>
      <c r="S102" s="108"/>
      <c r="T102" s="108"/>
    </row>
    <row r="103" spans="1:20" x14ac:dyDescent="0.25">
      <c r="A103" s="108"/>
      <c r="B103" s="108"/>
      <c r="C103" s="108"/>
      <c r="D103" s="108"/>
      <c r="E103" s="108"/>
      <c r="F103" s="108"/>
      <c r="G103" s="108"/>
      <c r="H103" s="108"/>
      <c r="I103" s="108"/>
      <c r="J103" s="108"/>
      <c r="K103" s="108"/>
      <c r="L103" s="108"/>
      <c r="M103" s="108"/>
      <c r="N103" s="108"/>
      <c r="O103" s="108"/>
      <c r="P103" s="108"/>
      <c r="Q103" s="108"/>
      <c r="R103" s="108"/>
      <c r="S103" s="108"/>
      <c r="T103" s="108"/>
    </row>
    <row r="104" spans="1:20" x14ac:dyDescent="0.25">
      <c r="A104" s="108"/>
      <c r="B104" s="108"/>
      <c r="C104" s="108"/>
      <c r="D104" s="108"/>
      <c r="E104" s="108"/>
      <c r="F104" s="108"/>
      <c r="G104" s="108"/>
      <c r="H104" s="108"/>
      <c r="I104" s="108"/>
      <c r="J104" s="108"/>
      <c r="K104" s="108"/>
      <c r="L104" s="108"/>
      <c r="M104" s="108"/>
      <c r="N104" s="108"/>
      <c r="O104" s="108"/>
      <c r="P104" s="108"/>
      <c r="Q104" s="108"/>
      <c r="R104" s="108"/>
      <c r="S104" s="108"/>
      <c r="T104" s="108"/>
    </row>
    <row r="105" spans="1:20" x14ac:dyDescent="0.25">
      <c r="A105" s="108"/>
      <c r="B105" s="108"/>
      <c r="C105" s="108"/>
      <c r="D105" s="108"/>
      <c r="E105" s="108"/>
      <c r="F105" s="108"/>
      <c r="G105" s="108"/>
      <c r="H105" s="108"/>
      <c r="I105" s="108"/>
      <c r="J105" s="108"/>
      <c r="K105" s="108"/>
      <c r="L105" s="108"/>
      <c r="M105" s="108"/>
      <c r="N105" s="108"/>
      <c r="O105" s="108"/>
      <c r="P105" s="108"/>
      <c r="Q105" s="108"/>
      <c r="R105" s="108"/>
      <c r="S105" s="108"/>
      <c r="T105" s="108"/>
    </row>
    <row r="106" spans="1:20" x14ac:dyDescent="0.25">
      <c r="A106" s="108"/>
      <c r="B106" s="108"/>
      <c r="C106" s="108"/>
      <c r="D106" s="108"/>
      <c r="E106" s="108"/>
      <c r="F106" s="108"/>
      <c r="G106" s="108"/>
      <c r="H106" s="108"/>
      <c r="I106" s="108"/>
      <c r="J106" s="108"/>
      <c r="K106" s="108"/>
      <c r="L106" s="108"/>
      <c r="M106" s="108"/>
      <c r="N106" s="108"/>
      <c r="O106" s="108"/>
      <c r="P106" s="108"/>
      <c r="Q106" s="108"/>
      <c r="R106" s="108"/>
      <c r="S106" s="108"/>
      <c r="T106" s="108"/>
    </row>
    <row r="107" spans="1:20" x14ac:dyDescent="0.25">
      <c r="A107" s="108"/>
      <c r="B107" s="108"/>
      <c r="C107" s="108"/>
      <c r="D107" s="108"/>
      <c r="E107" s="108"/>
      <c r="F107" s="108"/>
      <c r="G107" s="108"/>
      <c r="H107" s="108"/>
      <c r="I107" s="108"/>
      <c r="J107" s="108"/>
      <c r="K107" s="108"/>
      <c r="L107" s="108"/>
      <c r="M107" s="108"/>
      <c r="N107" s="108"/>
      <c r="O107" s="108"/>
      <c r="P107" s="108"/>
      <c r="Q107" s="108"/>
      <c r="R107" s="108"/>
      <c r="S107" s="108"/>
      <c r="T107" s="108"/>
    </row>
    <row r="108" spans="1:20" x14ac:dyDescent="0.25">
      <c r="A108" s="108"/>
      <c r="B108" s="108"/>
      <c r="C108" s="108"/>
      <c r="D108" s="108"/>
      <c r="E108" s="108"/>
      <c r="F108" s="108"/>
      <c r="G108" s="108"/>
      <c r="H108" s="108"/>
      <c r="I108" s="108"/>
      <c r="J108" s="108"/>
      <c r="K108" s="108"/>
      <c r="L108" s="108"/>
      <c r="M108" s="108"/>
      <c r="N108" s="108"/>
      <c r="O108" s="108"/>
      <c r="P108" s="108"/>
      <c r="Q108" s="108"/>
      <c r="R108" s="108"/>
      <c r="S108" s="108"/>
      <c r="T108" s="108"/>
    </row>
    <row r="109" spans="1:20" x14ac:dyDescent="0.25">
      <c r="A109" s="108"/>
      <c r="B109" s="108"/>
      <c r="C109" s="108"/>
      <c r="D109" s="108"/>
      <c r="E109" s="108"/>
      <c r="F109" s="108"/>
      <c r="G109" s="108"/>
      <c r="H109" s="108"/>
      <c r="I109" s="108"/>
      <c r="J109" s="108"/>
      <c r="K109" s="108"/>
      <c r="L109" s="108"/>
      <c r="M109" s="108"/>
      <c r="N109" s="108"/>
      <c r="O109" s="108"/>
      <c r="P109" s="108"/>
      <c r="Q109" s="108"/>
      <c r="R109" s="108"/>
      <c r="S109" s="108"/>
      <c r="T109" s="108"/>
    </row>
    <row r="110" spans="1:20" x14ac:dyDescent="0.25">
      <c r="A110" s="108"/>
      <c r="B110" s="108"/>
      <c r="C110" s="108"/>
      <c r="D110" s="108"/>
      <c r="E110" s="108"/>
      <c r="F110" s="108"/>
      <c r="G110" s="108"/>
      <c r="H110" s="108"/>
      <c r="I110" s="108"/>
      <c r="J110" s="108"/>
      <c r="K110" s="108"/>
      <c r="L110" s="108"/>
      <c r="M110" s="108"/>
      <c r="N110" s="108"/>
      <c r="O110" s="108"/>
      <c r="P110" s="108"/>
      <c r="Q110" s="108"/>
      <c r="R110" s="108"/>
      <c r="S110" s="108"/>
      <c r="T110" s="108"/>
    </row>
    <row r="111" spans="1:20" x14ac:dyDescent="0.25">
      <c r="A111" s="108"/>
      <c r="B111" s="108"/>
      <c r="C111" s="108"/>
      <c r="D111" s="108"/>
      <c r="E111" s="108"/>
      <c r="F111" s="108"/>
      <c r="G111" s="108"/>
      <c r="H111" s="108"/>
      <c r="I111" s="108"/>
      <c r="J111" s="108"/>
      <c r="K111" s="108"/>
      <c r="L111" s="108"/>
      <c r="M111" s="108"/>
      <c r="N111" s="108"/>
      <c r="O111" s="108"/>
      <c r="P111" s="108"/>
      <c r="Q111" s="108"/>
      <c r="R111" s="108"/>
      <c r="S111" s="108"/>
      <c r="T111" s="108"/>
    </row>
    <row r="112" spans="1:20" x14ac:dyDescent="0.25">
      <c r="A112" s="108"/>
      <c r="B112" s="108"/>
      <c r="C112" s="108"/>
      <c r="D112" s="108"/>
      <c r="E112" s="108"/>
      <c r="F112" s="108"/>
      <c r="G112" s="108"/>
      <c r="H112" s="108"/>
      <c r="I112" s="108"/>
      <c r="J112" s="108"/>
      <c r="K112" s="108"/>
      <c r="L112" s="108"/>
      <c r="M112" s="108"/>
      <c r="N112" s="108"/>
      <c r="O112" s="108"/>
      <c r="P112" s="108"/>
      <c r="Q112" s="108"/>
      <c r="R112" s="108"/>
      <c r="S112" s="108"/>
      <c r="T112" s="108"/>
    </row>
    <row r="113" spans="1:20" x14ac:dyDescent="0.25">
      <c r="A113" s="108"/>
      <c r="B113" s="108"/>
      <c r="C113" s="108"/>
      <c r="D113" s="108"/>
      <c r="E113" s="108"/>
      <c r="F113" s="108"/>
      <c r="G113" s="108"/>
      <c r="H113" s="108"/>
      <c r="I113" s="108"/>
      <c r="J113" s="108"/>
      <c r="K113" s="108"/>
      <c r="L113" s="108"/>
      <c r="M113" s="108"/>
      <c r="N113" s="108"/>
      <c r="O113" s="108"/>
      <c r="P113" s="108"/>
      <c r="Q113" s="108"/>
      <c r="R113" s="108"/>
      <c r="S113" s="108"/>
      <c r="T113" s="108"/>
    </row>
    <row r="114" spans="1:20" x14ac:dyDescent="0.25">
      <c r="A114" s="108"/>
      <c r="B114" s="108"/>
      <c r="C114" s="108"/>
      <c r="D114" s="108"/>
      <c r="E114" s="108"/>
      <c r="F114" s="108"/>
      <c r="G114" s="108"/>
      <c r="H114" s="108"/>
      <c r="I114" s="108"/>
      <c r="J114" s="108"/>
      <c r="K114" s="108"/>
      <c r="L114" s="108"/>
      <c r="M114" s="108"/>
      <c r="N114" s="108"/>
      <c r="O114" s="108"/>
      <c r="P114" s="108"/>
      <c r="Q114" s="108"/>
      <c r="R114" s="108"/>
      <c r="S114" s="108"/>
      <c r="T114" s="108"/>
    </row>
    <row r="115" spans="1:20" x14ac:dyDescent="0.25">
      <c r="A115" s="108"/>
      <c r="B115" s="108"/>
      <c r="C115" s="108"/>
      <c r="D115" s="108"/>
      <c r="E115" s="108"/>
      <c r="F115" s="108"/>
      <c r="G115" s="108"/>
      <c r="H115" s="108"/>
      <c r="I115" s="108"/>
      <c r="J115" s="108"/>
      <c r="K115" s="108"/>
      <c r="L115" s="108"/>
      <c r="M115" s="108"/>
      <c r="N115" s="108"/>
      <c r="O115" s="108"/>
      <c r="P115" s="108"/>
      <c r="Q115" s="108"/>
      <c r="R115" s="108"/>
      <c r="S115" s="108"/>
      <c r="T115" s="108"/>
    </row>
    <row r="116" spans="1:20" x14ac:dyDescent="0.25">
      <c r="A116" s="108"/>
      <c r="B116" s="108"/>
      <c r="C116" s="108"/>
      <c r="D116" s="108"/>
      <c r="E116" s="108"/>
      <c r="F116" s="108"/>
      <c r="G116" s="108"/>
      <c r="H116" s="108"/>
      <c r="I116" s="108"/>
      <c r="J116" s="108"/>
      <c r="K116" s="108"/>
      <c r="L116" s="108"/>
      <c r="M116" s="108"/>
      <c r="N116" s="108"/>
      <c r="O116" s="108"/>
      <c r="P116" s="108"/>
      <c r="Q116" s="108"/>
      <c r="R116" s="108"/>
      <c r="S116" s="108"/>
      <c r="T116" s="108"/>
    </row>
    <row r="117" spans="1:20" x14ac:dyDescent="0.25">
      <c r="A117" s="108"/>
      <c r="B117" s="108"/>
      <c r="C117" s="108"/>
      <c r="D117" s="108"/>
      <c r="E117" s="108"/>
      <c r="F117" s="108"/>
      <c r="G117" s="108"/>
      <c r="H117" s="108"/>
      <c r="I117" s="108"/>
      <c r="J117" s="108"/>
      <c r="K117" s="108"/>
      <c r="L117" s="108"/>
      <c r="M117" s="108"/>
      <c r="N117" s="108"/>
      <c r="O117" s="108"/>
      <c r="P117" s="108"/>
      <c r="Q117" s="108"/>
      <c r="R117" s="108"/>
      <c r="S117" s="108"/>
      <c r="T117" s="108"/>
    </row>
    <row r="118" spans="1:20" x14ac:dyDescent="0.25">
      <c r="A118" s="108"/>
      <c r="B118" s="108"/>
      <c r="C118" s="108"/>
      <c r="D118" s="108"/>
      <c r="E118" s="108"/>
      <c r="F118" s="108"/>
      <c r="G118" s="108"/>
      <c r="H118" s="108"/>
      <c r="I118" s="108"/>
      <c r="J118" s="108"/>
      <c r="K118" s="108"/>
      <c r="L118" s="108"/>
      <c r="M118" s="108"/>
      <c r="N118" s="108"/>
      <c r="O118" s="108"/>
      <c r="P118" s="108"/>
      <c r="Q118" s="108"/>
      <c r="R118" s="108"/>
      <c r="S118" s="108"/>
      <c r="T118" s="108"/>
    </row>
    <row r="119" spans="1:20" x14ac:dyDescent="0.25">
      <c r="A119" s="108"/>
      <c r="B119" s="108"/>
      <c r="C119" s="108"/>
      <c r="D119" s="108"/>
      <c r="E119" s="108"/>
      <c r="F119" s="108"/>
      <c r="G119" s="108"/>
      <c r="H119" s="108"/>
      <c r="I119" s="108"/>
      <c r="J119" s="108"/>
      <c r="K119" s="108"/>
      <c r="L119" s="108"/>
      <c r="M119" s="108"/>
      <c r="N119" s="108"/>
      <c r="O119" s="108"/>
      <c r="P119" s="108"/>
      <c r="Q119" s="108"/>
      <c r="R119" s="108"/>
      <c r="S119" s="108"/>
      <c r="T119" s="108"/>
    </row>
    <row r="120" spans="1:20" x14ac:dyDescent="0.25">
      <c r="A120" s="108"/>
      <c r="B120" s="108"/>
      <c r="C120" s="108"/>
      <c r="D120" s="108"/>
      <c r="E120" s="108"/>
      <c r="F120" s="108"/>
      <c r="G120" s="108"/>
      <c r="H120" s="108"/>
      <c r="I120" s="108"/>
      <c r="J120" s="108"/>
      <c r="K120" s="108"/>
      <c r="L120" s="108"/>
      <c r="M120" s="108"/>
      <c r="N120" s="108"/>
      <c r="O120" s="108"/>
      <c r="P120" s="108"/>
      <c r="Q120" s="108"/>
      <c r="R120" s="108"/>
      <c r="S120" s="108"/>
      <c r="T120" s="108"/>
    </row>
    <row r="121" spans="1:20" x14ac:dyDescent="0.25">
      <c r="A121" s="108"/>
      <c r="B121" s="108"/>
      <c r="C121" s="108"/>
      <c r="D121" s="108"/>
      <c r="E121" s="108"/>
      <c r="F121" s="108"/>
      <c r="G121" s="108"/>
      <c r="H121" s="108"/>
      <c r="I121" s="108"/>
      <c r="J121" s="108"/>
      <c r="K121" s="108"/>
      <c r="L121" s="108"/>
      <c r="M121" s="108"/>
      <c r="N121" s="108"/>
      <c r="O121" s="108"/>
      <c r="P121" s="108"/>
      <c r="Q121" s="108"/>
      <c r="R121" s="108"/>
      <c r="S121" s="108"/>
      <c r="T121" s="108"/>
    </row>
    <row r="122" spans="1:20" x14ac:dyDescent="0.25">
      <c r="A122" s="108"/>
      <c r="B122" s="108"/>
      <c r="C122" s="108"/>
      <c r="D122" s="108"/>
      <c r="E122" s="108"/>
      <c r="F122" s="108"/>
      <c r="G122" s="108"/>
      <c r="H122" s="108"/>
      <c r="I122" s="108"/>
      <c r="J122" s="108"/>
      <c r="K122" s="108"/>
      <c r="L122" s="108"/>
      <c r="M122" s="108"/>
      <c r="N122" s="108"/>
      <c r="O122" s="108"/>
      <c r="P122" s="108"/>
      <c r="Q122" s="108"/>
      <c r="R122" s="108"/>
      <c r="S122" s="108"/>
      <c r="T122" s="108"/>
    </row>
    <row r="123" spans="1:20" x14ac:dyDescent="0.25">
      <c r="A123" s="108"/>
      <c r="B123" s="108"/>
      <c r="C123" s="108"/>
      <c r="D123" s="108"/>
      <c r="E123" s="108"/>
      <c r="F123" s="108"/>
      <c r="G123" s="108"/>
      <c r="H123" s="108"/>
      <c r="I123" s="108"/>
      <c r="J123" s="108"/>
      <c r="K123" s="108"/>
      <c r="L123" s="108"/>
      <c r="M123" s="108"/>
      <c r="N123" s="108"/>
      <c r="O123" s="108"/>
      <c r="P123" s="108"/>
      <c r="Q123" s="108"/>
      <c r="R123" s="108"/>
      <c r="S123" s="108"/>
      <c r="T123" s="108"/>
    </row>
    <row r="124" spans="1:20" x14ac:dyDescent="0.25">
      <c r="A124" s="108"/>
      <c r="B124" s="108"/>
      <c r="C124" s="108"/>
      <c r="D124" s="108"/>
      <c r="E124" s="108"/>
      <c r="F124" s="108"/>
      <c r="G124" s="108"/>
      <c r="H124" s="108"/>
      <c r="I124" s="108"/>
      <c r="J124" s="108"/>
      <c r="K124" s="108"/>
      <c r="L124" s="108"/>
      <c r="M124" s="108"/>
      <c r="N124" s="108"/>
      <c r="O124" s="108"/>
      <c r="P124" s="108"/>
      <c r="Q124" s="108"/>
      <c r="R124" s="108"/>
      <c r="S124" s="108"/>
      <c r="T124" s="108"/>
    </row>
    <row r="125" spans="1:20" x14ac:dyDescent="0.25">
      <c r="A125" s="108"/>
      <c r="B125" s="108"/>
      <c r="C125" s="108"/>
      <c r="D125" s="108"/>
      <c r="E125" s="108"/>
      <c r="F125" s="108"/>
      <c r="G125" s="108"/>
      <c r="H125" s="108"/>
      <c r="I125" s="108"/>
      <c r="J125" s="108"/>
      <c r="K125" s="108"/>
      <c r="L125" s="108"/>
      <c r="M125" s="108"/>
      <c r="N125" s="108"/>
      <c r="O125" s="108"/>
      <c r="P125" s="108"/>
      <c r="Q125" s="108"/>
      <c r="R125" s="108"/>
      <c r="S125" s="108"/>
      <c r="T125" s="108"/>
    </row>
    <row r="126" spans="1:20" x14ac:dyDescent="0.25">
      <c r="A126" s="108"/>
      <c r="B126" s="108"/>
      <c r="C126" s="108"/>
      <c r="D126" s="108"/>
      <c r="E126" s="108"/>
      <c r="F126" s="108"/>
      <c r="G126" s="108"/>
      <c r="H126" s="108"/>
      <c r="I126" s="108"/>
      <c r="J126" s="108"/>
      <c r="K126" s="108"/>
      <c r="L126" s="108"/>
      <c r="M126" s="108"/>
      <c r="N126" s="108"/>
      <c r="O126" s="108"/>
      <c r="P126" s="108"/>
      <c r="Q126" s="108"/>
      <c r="R126" s="108"/>
      <c r="S126" s="108"/>
      <c r="T126" s="108"/>
    </row>
    <row r="127" spans="1:20" x14ac:dyDescent="0.25">
      <c r="A127" s="108"/>
      <c r="B127" s="108"/>
      <c r="C127" s="108"/>
      <c r="D127" s="108"/>
      <c r="E127" s="108"/>
      <c r="F127" s="108"/>
      <c r="G127" s="108"/>
      <c r="H127" s="108"/>
      <c r="I127" s="108"/>
      <c r="J127" s="108"/>
      <c r="K127" s="108"/>
      <c r="L127" s="108"/>
      <c r="M127" s="108"/>
      <c r="N127" s="108"/>
      <c r="O127" s="108"/>
      <c r="P127" s="108"/>
      <c r="Q127" s="108"/>
      <c r="R127" s="108"/>
      <c r="S127" s="108"/>
      <c r="T127" s="108"/>
    </row>
    <row r="128" spans="1:20" x14ac:dyDescent="0.25">
      <c r="A128" s="108"/>
      <c r="B128" s="108"/>
      <c r="C128" s="108"/>
      <c r="D128" s="108"/>
      <c r="E128" s="108"/>
      <c r="F128" s="108"/>
      <c r="G128" s="108"/>
      <c r="H128" s="108"/>
      <c r="I128" s="108"/>
      <c r="J128" s="108"/>
      <c r="K128" s="108"/>
      <c r="L128" s="108"/>
      <c r="M128" s="108"/>
      <c r="N128" s="108"/>
      <c r="O128" s="108"/>
      <c r="P128" s="108"/>
      <c r="Q128" s="108"/>
      <c r="R128" s="108"/>
      <c r="S128" s="108"/>
      <c r="T128" s="108"/>
    </row>
    <row r="129" spans="1:20" x14ac:dyDescent="0.25">
      <c r="A129" s="108"/>
      <c r="B129" s="108"/>
      <c r="C129" s="108"/>
      <c r="D129" s="108"/>
      <c r="E129" s="108"/>
      <c r="F129" s="108"/>
      <c r="G129" s="108"/>
      <c r="H129" s="108"/>
      <c r="I129" s="108"/>
      <c r="J129" s="108"/>
      <c r="K129" s="108"/>
      <c r="L129" s="108"/>
      <c r="M129" s="108"/>
      <c r="N129" s="108"/>
      <c r="O129" s="108"/>
      <c r="P129" s="108"/>
      <c r="Q129" s="108"/>
      <c r="R129" s="108"/>
      <c r="S129" s="108"/>
      <c r="T129" s="108"/>
    </row>
    <row r="130" spans="1:20" x14ac:dyDescent="0.25">
      <c r="A130" s="108"/>
      <c r="B130" s="108"/>
      <c r="C130" s="108"/>
      <c r="D130" s="108"/>
      <c r="E130" s="108"/>
      <c r="F130" s="108"/>
      <c r="G130" s="108"/>
      <c r="H130" s="108"/>
      <c r="I130" s="108"/>
      <c r="J130" s="108"/>
      <c r="K130" s="108"/>
      <c r="L130" s="108"/>
      <c r="M130" s="108"/>
      <c r="N130" s="108"/>
      <c r="O130" s="108"/>
      <c r="P130" s="108"/>
      <c r="Q130" s="108"/>
      <c r="R130" s="108"/>
      <c r="S130" s="108"/>
      <c r="T130" s="108"/>
    </row>
    <row r="131" spans="1:20" x14ac:dyDescent="0.25">
      <c r="A131" s="108"/>
      <c r="B131" s="108"/>
      <c r="C131" s="108"/>
      <c r="D131" s="108"/>
      <c r="E131" s="108"/>
      <c r="F131" s="108"/>
      <c r="G131" s="108"/>
      <c r="H131" s="108"/>
      <c r="I131" s="108"/>
      <c r="J131" s="108"/>
      <c r="K131" s="108"/>
      <c r="L131" s="108"/>
      <c r="M131" s="108"/>
      <c r="N131" s="108"/>
      <c r="O131" s="108"/>
      <c r="P131" s="108"/>
      <c r="Q131" s="108"/>
      <c r="R131" s="108"/>
      <c r="S131" s="108"/>
      <c r="T131" s="108"/>
    </row>
    <row r="132" spans="1:20" x14ac:dyDescent="0.25">
      <c r="A132" s="108"/>
      <c r="B132" s="108"/>
      <c r="C132" s="108"/>
      <c r="D132" s="108"/>
      <c r="E132" s="108"/>
      <c r="F132" s="108"/>
      <c r="G132" s="108"/>
      <c r="H132" s="108"/>
      <c r="I132" s="108"/>
      <c r="J132" s="108"/>
      <c r="K132" s="108"/>
      <c r="L132" s="108"/>
      <c r="M132" s="108"/>
      <c r="N132" s="108"/>
      <c r="O132" s="108"/>
      <c r="P132" s="108"/>
      <c r="Q132" s="108"/>
      <c r="R132" s="108"/>
      <c r="S132" s="108"/>
      <c r="T132" s="108"/>
    </row>
    <row r="133" spans="1:20" x14ac:dyDescent="0.25">
      <c r="A133" s="108"/>
      <c r="B133" s="108"/>
      <c r="C133" s="108"/>
      <c r="D133" s="108"/>
      <c r="E133" s="108"/>
      <c r="F133" s="108"/>
      <c r="G133" s="108"/>
      <c r="H133" s="108"/>
      <c r="I133" s="108"/>
      <c r="J133" s="108"/>
      <c r="K133" s="108"/>
      <c r="L133" s="108"/>
      <c r="M133" s="108"/>
      <c r="N133" s="108"/>
      <c r="O133" s="108"/>
      <c r="P133" s="108"/>
      <c r="Q133" s="108"/>
      <c r="R133" s="108"/>
      <c r="S133" s="108"/>
      <c r="T133" s="108"/>
    </row>
    <row r="134" spans="1:20" x14ac:dyDescent="0.25">
      <c r="A134" s="108"/>
      <c r="B134" s="108"/>
      <c r="C134" s="108"/>
      <c r="D134" s="108"/>
      <c r="E134" s="108"/>
      <c r="F134" s="108"/>
      <c r="G134" s="108"/>
      <c r="H134" s="108"/>
      <c r="I134" s="108"/>
      <c r="J134" s="108"/>
      <c r="K134" s="108"/>
      <c r="L134" s="108"/>
      <c r="M134" s="108"/>
      <c r="N134" s="108"/>
      <c r="O134" s="108"/>
      <c r="P134" s="108"/>
      <c r="Q134" s="108"/>
      <c r="R134" s="108"/>
      <c r="S134" s="108"/>
      <c r="T134" s="108"/>
    </row>
    <row r="135" spans="1:20" x14ac:dyDescent="0.25">
      <c r="A135" s="108"/>
      <c r="B135" s="108"/>
      <c r="C135" s="108"/>
      <c r="D135" s="108"/>
      <c r="E135" s="108"/>
      <c r="F135" s="108"/>
      <c r="G135" s="108"/>
      <c r="H135" s="108"/>
      <c r="I135" s="108"/>
      <c r="J135" s="108"/>
      <c r="K135" s="108"/>
      <c r="L135" s="108"/>
      <c r="M135" s="108"/>
      <c r="N135" s="108"/>
      <c r="O135" s="108"/>
      <c r="P135" s="108"/>
      <c r="Q135" s="108"/>
      <c r="R135" s="108"/>
      <c r="S135" s="108"/>
      <c r="T135" s="108"/>
    </row>
    <row r="136" spans="1:20" x14ac:dyDescent="0.25">
      <c r="A136" s="108"/>
      <c r="B136" s="108"/>
      <c r="C136" s="108"/>
      <c r="D136" s="108"/>
      <c r="E136" s="108"/>
      <c r="F136" s="108"/>
      <c r="G136" s="108"/>
      <c r="H136" s="108"/>
      <c r="I136" s="108"/>
      <c r="J136" s="108"/>
      <c r="K136" s="108"/>
      <c r="L136" s="108"/>
      <c r="M136" s="108"/>
      <c r="N136" s="108"/>
      <c r="O136" s="108"/>
      <c r="P136" s="108"/>
      <c r="Q136" s="108"/>
      <c r="R136" s="108"/>
      <c r="S136" s="108"/>
      <c r="T136" s="108"/>
    </row>
    <row r="137" spans="1:20" x14ac:dyDescent="0.25">
      <c r="A137" s="108"/>
      <c r="B137" s="108"/>
      <c r="C137" s="108"/>
      <c r="D137" s="108"/>
      <c r="E137" s="108"/>
      <c r="F137" s="108"/>
      <c r="G137" s="108"/>
      <c r="H137" s="108"/>
      <c r="I137" s="108"/>
      <c r="J137" s="108"/>
      <c r="K137" s="108"/>
      <c r="L137" s="108"/>
      <c r="M137" s="108"/>
      <c r="N137" s="108"/>
      <c r="O137" s="108"/>
      <c r="P137" s="108"/>
      <c r="Q137" s="108"/>
      <c r="R137" s="108"/>
      <c r="S137" s="108"/>
      <c r="T137" s="108"/>
    </row>
    <row r="138" spans="1:20" x14ac:dyDescent="0.25">
      <c r="A138" s="108"/>
      <c r="B138" s="108"/>
      <c r="C138" s="108"/>
      <c r="D138" s="108"/>
      <c r="E138" s="108"/>
      <c r="F138" s="108"/>
      <c r="G138" s="108"/>
      <c r="H138" s="108"/>
      <c r="I138" s="108"/>
      <c r="J138" s="108"/>
      <c r="K138" s="108"/>
      <c r="L138" s="108"/>
      <c r="M138" s="108"/>
      <c r="N138" s="108"/>
      <c r="O138" s="108"/>
      <c r="P138" s="108"/>
      <c r="Q138" s="108"/>
      <c r="R138" s="108"/>
      <c r="S138" s="108"/>
      <c r="T138" s="108"/>
    </row>
    <row r="139" spans="1:20" x14ac:dyDescent="0.25">
      <c r="A139" s="108"/>
      <c r="B139" s="108"/>
      <c r="C139" s="108"/>
      <c r="D139" s="108"/>
      <c r="E139" s="108"/>
      <c r="F139" s="108"/>
      <c r="G139" s="108"/>
      <c r="H139" s="108"/>
      <c r="I139" s="108"/>
      <c r="J139" s="108"/>
      <c r="K139" s="108"/>
      <c r="L139" s="108"/>
      <c r="M139" s="108"/>
      <c r="N139" s="108"/>
      <c r="O139" s="108"/>
      <c r="P139" s="108"/>
      <c r="Q139" s="108"/>
      <c r="R139" s="108"/>
      <c r="S139" s="108"/>
      <c r="T139" s="108"/>
    </row>
    <row r="140" spans="1:20" x14ac:dyDescent="0.25">
      <c r="A140" s="108"/>
      <c r="B140" s="108"/>
      <c r="C140" s="108"/>
      <c r="D140" s="108"/>
      <c r="E140" s="108"/>
      <c r="F140" s="108"/>
      <c r="G140" s="108"/>
      <c r="H140" s="108"/>
      <c r="I140" s="108"/>
      <c r="J140" s="108"/>
      <c r="K140" s="108"/>
      <c r="L140" s="108"/>
      <c r="M140" s="108"/>
      <c r="N140" s="108"/>
      <c r="O140" s="108"/>
      <c r="P140" s="108"/>
      <c r="Q140" s="108"/>
      <c r="R140" s="108"/>
      <c r="S140" s="108"/>
      <c r="T140" s="108"/>
    </row>
    <row r="141" spans="1:20" x14ac:dyDescent="0.25">
      <c r="A141" s="108"/>
      <c r="B141" s="108"/>
      <c r="C141" s="108"/>
      <c r="D141" s="108"/>
      <c r="E141" s="108"/>
      <c r="F141" s="108"/>
      <c r="G141" s="108"/>
      <c r="H141" s="108"/>
      <c r="I141" s="108"/>
      <c r="J141" s="108"/>
      <c r="K141" s="108"/>
      <c r="L141" s="108"/>
      <c r="M141" s="108"/>
      <c r="N141" s="108"/>
      <c r="O141" s="108"/>
      <c r="P141" s="108"/>
      <c r="Q141" s="108"/>
      <c r="R141" s="108"/>
      <c r="S141" s="108"/>
      <c r="T141" s="108"/>
    </row>
    <row r="142" spans="1:20" x14ac:dyDescent="0.25">
      <c r="A142" s="108"/>
      <c r="B142" s="108"/>
      <c r="C142" s="108"/>
      <c r="D142" s="108"/>
      <c r="E142" s="108"/>
      <c r="F142" s="108"/>
      <c r="G142" s="108"/>
      <c r="H142" s="108"/>
      <c r="I142" s="108"/>
      <c r="J142" s="108"/>
      <c r="K142" s="108"/>
      <c r="L142" s="108"/>
      <c r="M142" s="108"/>
      <c r="N142" s="108"/>
      <c r="O142" s="108"/>
      <c r="P142" s="108"/>
      <c r="Q142" s="108"/>
      <c r="R142" s="108"/>
      <c r="S142" s="108"/>
      <c r="T142" s="108"/>
    </row>
    <row r="143" spans="1:20" x14ac:dyDescent="0.25">
      <c r="A143" s="108"/>
      <c r="B143" s="108"/>
      <c r="C143" s="108"/>
      <c r="D143" s="108"/>
      <c r="E143" s="108"/>
      <c r="F143" s="108"/>
      <c r="G143" s="108"/>
      <c r="H143" s="108"/>
      <c r="I143" s="108"/>
      <c r="J143" s="108"/>
      <c r="K143" s="108"/>
      <c r="L143" s="108"/>
      <c r="M143" s="108"/>
      <c r="N143" s="108"/>
      <c r="O143" s="108"/>
      <c r="P143" s="108"/>
      <c r="Q143" s="108"/>
      <c r="R143" s="108"/>
      <c r="S143" s="108"/>
      <c r="T143" s="108"/>
    </row>
    <row r="144" spans="1:20" x14ac:dyDescent="0.25">
      <c r="A144" s="108"/>
      <c r="B144" s="108"/>
      <c r="C144" s="108"/>
      <c r="D144" s="108"/>
      <c r="E144" s="108"/>
      <c r="F144" s="108"/>
      <c r="G144" s="108"/>
      <c r="H144" s="108"/>
      <c r="I144" s="108"/>
      <c r="J144" s="108"/>
      <c r="K144" s="108"/>
      <c r="L144" s="108"/>
      <c r="M144" s="108"/>
      <c r="N144" s="108"/>
      <c r="O144" s="108"/>
      <c r="P144" s="108"/>
      <c r="Q144" s="108"/>
      <c r="R144" s="108"/>
      <c r="S144" s="108"/>
      <c r="T144" s="108"/>
    </row>
    <row r="145" spans="1:20" x14ac:dyDescent="0.25">
      <c r="A145" s="108"/>
      <c r="B145" s="108"/>
      <c r="C145" s="108"/>
      <c r="D145" s="108"/>
      <c r="E145" s="108"/>
      <c r="F145" s="108"/>
      <c r="G145" s="108"/>
      <c r="H145" s="108"/>
      <c r="I145" s="108"/>
      <c r="J145" s="108"/>
      <c r="K145" s="108"/>
      <c r="L145" s="108"/>
      <c r="M145" s="108"/>
      <c r="N145" s="108"/>
      <c r="O145" s="108"/>
      <c r="P145" s="108"/>
      <c r="Q145" s="108"/>
      <c r="R145" s="108"/>
      <c r="S145" s="108"/>
      <c r="T145" s="108"/>
    </row>
    <row r="146" spans="1:20" x14ac:dyDescent="0.25">
      <c r="A146" s="108"/>
      <c r="B146" s="108"/>
      <c r="C146" s="108"/>
      <c r="D146" s="108"/>
      <c r="E146" s="108"/>
      <c r="F146" s="108"/>
      <c r="G146" s="108"/>
      <c r="H146" s="108"/>
      <c r="I146" s="108"/>
      <c r="J146" s="108"/>
      <c r="K146" s="108"/>
      <c r="L146" s="108"/>
      <c r="M146" s="108"/>
      <c r="N146" s="108"/>
      <c r="O146" s="108"/>
      <c r="P146" s="108"/>
      <c r="Q146" s="108"/>
      <c r="R146" s="108"/>
      <c r="S146" s="108"/>
      <c r="T146" s="108"/>
    </row>
    <row r="147" spans="1:20" x14ac:dyDescent="0.25">
      <c r="A147" s="108"/>
      <c r="B147" s="108"/>
      <c r="C147" s="108"/>
      <c r="D147" s="108"/>
      <c r="E147" s="108"/>
      <c r="F147" s="108"/>
      <c r="G147" s="108"/>
      <c r="H147" s="108"/>
      <c r="I147" s="108"/>
      <c r="J147" s="108"/>
      <c r="K147" s="108"/>
      <c r="L147" s="108"/>
      <c r="M147" s="108"/>
      <c r="N147" s="108"/>
      <c r="O147" s="108"/>
      <c r="P147" s="108"/>
      <c r="Q147" s="108"/>
      <c r="R147" s="108"/>
      <c r="S147" s="108"/>
      <c r="T147" s="108"/>
    </row>
    <row r="148" spans="1:20" x14ac:dyDescent="0.25">
      <c r="A148" s="108"/>
      <c r="B148" s="108"/>
      <c r="C148" s="108"/>
      <c r="D148" s="108"/>
      <c r="E148" s="108"/>
      <c r="F148" s="108"/>
      <c r="G148" s="108"/>
      <c r="H148" s="108"/>
      <c r="I148" s="108"/>
      <c r="J148" s="108"/>
      <c r="K148" s="108"/>
      <c r="L148" s="108"/>
      <c r="M148" s="108"/>
      <c r="N148" s="108"/>
      <c r="O148" s="108"/>
      <c r="P148" s="108"/>
      <c r="Q148" s="108"/>
      <c r="R148" s="108"/>
      <c r="S148" s="108"/>
      <c r="T148" s="108"/>
    </row>
    <row r="149" spans="1:20" x14ac:dyDescent="0.25">
      <c r="A149" s="108"/>
      <c r="B149" s="108"/>
      <c r="C149" s="108"/>
      <c r="D149" s="108"/>
      <c r="E149" s="108"/>
      <c r="F149" s="108"/>
      <c r="G149" s="108"/>
      <c r="H149" s="108"/>
      <c r="I149" s="108"/>
      <c r="J149" s="108"/>
      <c r="K149" s="108"/>
      <c r="L149" s="108"/>
      <c r="M149" s="108"/>
      <c r="N149" s="108"/>
      <c r="O149" s="108"/>
      <c r="P149" s="108"/>
      <c r="Q149" s="108"/>
      <c r="R149" s="108"/>
      <c r="S149" s="108"/>
      <c r="T149" s="108"/>
    </row>
    <row r="150" spans="1:20" x14ac:dyDescent="0.25">
      <c r="A150" s="108"/>
      <c r="B150" s="108"/>
      <c r="C150" s="108"/>
      <c r="D150" s="108"/>
      <c r="E150" s="108"/>
      <c r="F150" s="108"/>
      <c r="G150" s="108"/>
      <c r="H150" s="108"/>
      <c r="I150" s="108"/>
      <c r="J150" s="108"/>
      <c r="K150" s="108"/>
      <c r="L150" s="108"/>
      <c r="M150" s="108"/>
      <c r="N150" s="108"/>
      <c r="O150" s="108"/>
      <c r="P150" s="108"/>
      <c r="Q150" s="108"/>
      <c r="R150" s="108"/>
      <c r="S150" s="108"/>
      <c r="T150" s="108"/>
    </row>
    <row r="151" spans="1:20" x14ac:dyDescent="0.25">
      <c r="A151" s="108"/>
      <c r="B151" s="108"/>
      <c r="C151" s="108"/>
      <c r="D151" s="108"/>
      <c r="E151" s="108"/>
      <c r="F151" s="108"/>
      <c r="G151" s="108"/>
      <c r="H151" s="108"/>
      <c r="I151" s="108"/>
      <c r="J151" s="108"/>
      <c r="K151" s="108"/>
      <c r="L151" s="108"/>
      <c r="M151" s="108"/>
      <c r="N151" s="108"/>
      <c r="O151" s="108"/>
      <c r="P151" s="108"/>
      <c r="Q151" s="108"/>
      <c r="R151" s="108"/>
      <c r="S151" s="108"/>
      <c r="T151" s="108"/>
    </row>
    <row r="152" spans="1:20" x14ac:dyDescent="0.25">
      <c r="A152" s="108"/>
      <c r="B152" s="108"/>
      <c r="C152" s="108"/>
      <c r="D152" s="108"/>
      <c r="E152" s="108"/>
      <c r="F152" s="108"/>
      <c r="G152" s="108"/>
      <c r="H152" s="108"/>
      <c r="I152" s="108"/>
      <c r="J152" s="108"/>
      <c r="K152" s="108"/>
      <c r="L152" s="108"/>
      <c r="M152" s="108"/>
      <c r="N152" s="108"/>
      <c r="O152" s="108"/>
      <c r="P152" s="108"/>
      <c r="Q152" s="108"/>
      <c r="R152" s="108"/>
      <c r="S152" s="108"/>
      <c r="T152" s="108"/>
    </row>
    <row r="153" spans="1:20" x14ac:dyDescent="0.25">
      <c r="A153" s="108"/>
      <c r="B153" s="108"/>
      <c r="C153" s="108"/>
      <c r="D153" s="108"/>
      <c r="E153" s="108"/>
      <c r="F153" s="108"/>
      <c r="G153" s="108"/>
      <c r="H153" s="108"/>
      <c r="I153" s="108"/>
      <c r="J153" s="108"/>
      <c r="K153" s="108"/>
      <c r="L153" s="108"/>
      <c r="M153" s="108"/>
      <c r="N153" s="108"/>
      <c r="O153" s="108"/>
      <c r="P153" s="108"/>
      <c r="Q153" s="108"/>
      <c r="R153" s="108"/>
      <c r="S153" s="108"/>
      <c r="T153" s="108"/>
    </row>
    <row r="154" spans="1:20" x14ac:dyDescent="0.25">
      <c r="A154" s="108"/>
      <c r="B154" s="108"/>
      <c r="C154" s="108"/>
      <c r="D154" s="108"/>
      <c r="E154" s="108"/>
      <c r="F154" s="108"/>
      <c r="G154" s="108"/>
      <c r="H154" s="108"/>
      <c r="I154" s="108"/>
      <c r="J154" s="108"/>
      <c r="K154" s="108"/>
      <c r="L154" s="108"/>
      <c r="M154" s="108"/>
      <c r="N154" s="108"/>
      <c r="O154" s="108"/>
      <c r="P154" s="108"/>
      <c r="Q154" s="108"/>
      <c r="R154" s="108"/>
      <c r="S154" s="108"/>
      <c r="T154" s="108"/>
    </row>
    <row r="155" spans="1:20" x14ac:dyDescent="0.25">
      <c r="A155" s="108"/>
      <c r="B155" s="108"/>
      <c r="C155" s="108"/>
      <c r="D155" s="108"/>
      <c r="E155" s="108"/>
      <c r="F155" s="108"/>
      <c r="G155" s="108"/>
      <c r="H155" s="108"/>
      <c r="I155" s="108"/>
      <c r="J155" s="108"/>
      <c r="K155" s="108"/>
      <c r="L155" s="108"/>
      <c r="M155" s="108"/>
      <c r="N155" s="108"/>
      <c r="O155" s="108"/>
      <c r="P155" s="108"/>
      <c r="Q155" s="108"/>
      <c r="R155" s="108"/>
      <c r="S155" s="108"/>
      <c r="T155" s="108"/>
    </row>
    <row r="156" spans="1:20" x14ac:dyDescent="0.25">
      <c r="A156" s="108"/>
      <c r="B156" s="108"/>
      <c r="C156" s="108"/>
      <c r="D156" s="108"/>
      <c r="E156" s="108"/>
      <c r="F156" s="108"/>
      <c r="G156" s="108"/>
      <c r="H156" s="108"/>
      <c r="I156" s="108"/>
      <c r="J156" s="108"/>
      <c r="K156" s="108"/>
      <c r="L156" s="108"/>
      <c r="M156" s="108"/>
      <c r="N156" s="108"/>
      <c r="O156" s="108"/>
      <c r="P156" s="108"/>
      <c r="Q156" s="108"/>
      <c r="R156" s="108"/>
      <c r="S156" s="108"/>
      <c r="T156" s="108"/>
    </row>
    <row r="157" spans="1:20" x14ac:dyDescent="0.25">
      <c r="A157" s="108"/>
      <c r="B157" s="108"/>
      <c r="C157" s="108"/>
      <c r="D157" s="108"/>
      <c r="E157" s="108"/>
      <c r="F157" s="108"/>
      <c r="G157" s="108"/>
      <c r="H157" s="108"/>
      <c r="I157" s="108"/>
      <c r="J157" s="108"/>
      <c r="K157" s="108"/>
      <c r="L157" s="108"/>
      <c r="M157" s="108"/>
      <c r="N157" s="108"/>
      <c r="O157" s="108"/>
      <c r="P157" s="108"/>
      <c r="Q157" s="108"/>
      <c r="R157" s="108"/>
      <c r="S157" s="108"/>
      <c r="T157" s="108"/>
    </row>
    <row r="158" spans="1:20" x14ac:dyDescent="0.25">
      <c r="A158" s="108"/>
      <c r="B158" s="108"/>
      <c r="C158" s="108"/>
      <c r="D158" s="108"/>
      <c r="E158" s="108"/>
      <c r="F158" s="108"/>
      <c r="G158" s="108"/>
      <c r="H158" s="108"/>
      <c r="I158" s="108"/>
      <c r="J158" s="108"/>
      <c r="K158" s="108"/>
      <c r="L158" s="108"/>
      <c r="M158" s="108"/>
      <c r="N158" s="108"/>
      <c r="O158" s="108"/>
      <c r="P158" s="108"/>
      <c r="Q158" s="108"/>
      <c r="R158" s="108"/>
      <c r="S158" s="108"/>
      <c r="T158" s="108"/>
    </row>
    <row r="159" spans="1:20" x14ac:dyDescent="0.25">
      <c r="A159" s="108"/>
      <c r="B159" s="108"/>
      <c r="C159" s="108"/>
      <c r="D159" s="108"/>
      <c r="E159" s="108"/>
      <c r="F159" s="108"/>
      <c r="G159" s="108"/>
      <c r="H159" s="108"/>
      <c r="I159" s="108"/>
      <c r="J159" s="108"/>
      <c r="K159" s="108"/>
      <c r="L159" s="108"/>
      <c r="M159" s="108"/>
      <c r="N159" s="108"/>
      <c r="O159" s="108"/>
      <c r="P159" s="108"/>
      <c r="Q159" s="108"/>
      <c r="R159" s="108"/>
      <c r="S159" s="108"/>
      <c r="T159" s="108"/>
    </row>
    <row r="160" spans="1:20" x14ac:dyDescent="0.25">
      <c r="A160" s="108"/>
      <c r="B160" s="108"/>
      <c r="C160" s="108"/>
      <c r="D160" s="108"/>
      <c r="E160" s="108"/>
      <c r="F160" s="108"/>
      <c r="G160" s="108"/>
      <c r="H160" s="108"/>
      <c r="I160" s="108"/>
      <c r="J160" s="108"/>
      <c r="K160" s="108"/>
      <c r="L160" s="108"/>
      <c r="M160" s="108"/>
      <c r="N160" s="108"/>
      <c r="O160" s="108"/>
      <c r="P160" s="108"/>
      <c r="Q160" s="108"/>
      <c r="R160" s="108"/>
      <c r="S160" s="108"/>
      <c r="T160" s="108"/>
    </row>
    <row r="161" spans="1:20" x14ac:dyDescent="0.25">
      <c r="A161" s="108"/>
      <c r="B161" s="108"/>
      <c r="C161" s="108"/>
      <c r="D161" s="108"/>
      <c r="E161" s="108"/>
      <c r="F161" s="108"/>
      <c r="G161" s="108"/>
      <c r="H161" s="108"/>
      <c r="I161" s="108"/>
      <c r="J161" s="108"/>
      <c r="K161" s="108"/>
      <c r="L161" s="108"/>
      <c r="M161" s="108"/>
      <c r="N161" s="108"/>
      <c r="O161" s="108"/>
      <c r="P161" s="108"/>
      <c r="Q161" s="108"/>
      <c r="R161" s="108"/>
      <c r="S161" s="108"/>
      <c r="T161" s="108"/>
    </row>
    <row r="162" spans="1:20" x14ac:dyDescent="0.25">
      <c r="A162" s="108"/>
      <c r="B162" s="108"/>
      <c r="C162" s="108"/>
      <c r="D162" s="108"/>
      <c r="E162" s="108"/>
      <c r="F162" s="108"/>
      <c r="G162" s="108"/>
      <c r="H162" s="108"/>
      <c r="I162" s="108"/>
      <c r="J162" s="108"/>
      <c r="K162" s="108"/>
      <c r="L162" s="108"/>
      <c r="M162" s="108"/>
      <c r="N162" s="108"/>
      <c r="O162" s="108"/>
      <c r="P162" s="108"/>
      <c r="Q162" s="108"/>
      <c r="R162" s="108"/>
      <c r="S162" s="108"/>
      <c r="T162" s="108"/>
    </row>
    <row r="163" spans="1:20" x14ac:dyDescent="0.25">
      <c r="A163" s="108"/>
      <c r="B163" s="108"/>
      <c r="C163" s="108"/>
      <c r="D163" s="108"/>
      <c r="E163" s="108"/>
      <c r="F163" s="108"/>
      <c r="G163" s="108"/>
      <c r="H163" s="108"/>
      <c r="I163" s="108"/>
      <c r="J163" s="108"/>
      <c r="K163" s="108"/>
      <c r="L163" s="108"/>
      <c r="M163" s="108"/>
      <c r="N163" s="108"/>
      <c r="O163" s="108"/>
      <c r="P163" s="108"/>
      <c r="Q163" s="108"/>
      <c r="R163" s="108"/>
      <c r="S163" s="108"/>
      <c r="T163" s="108"/>
    </row>
    <row r="164" spans="1:20" x14ac:dyDescent="0.25">
      <c r="A164" s="108"/>
      <c r="B164" s="108"/>
      <c r="C164" s="108"/>
      <c r="D164" s="108"/>
      <c r="E164" s="108"/>
      <c r="F164" s="108"/>
      <c r="G164" s="108"/>
      <c r="H164" s="108"/>
      <c r="I164" s="108"/>
      <c r="J164" s="108"/>
      <c r="K164" s="108"/>
      <c r="L164" s="108"/>
      <c r="M164" s="108"/>
      <c r="N164" s="108"/>
      <c r="O164" s="108"/>
      <c r="P164" s="108"/>
      <c r="Q164" s="108"/>
      <c r="R164" s="108"/>
      <c r="S164" s="108"/>
      <c r="T164" s="108"/>
    </row>
    <row r="165" spans="1:20" x14ac:dyDescent="0.25">
      <c r="A165" s="108"/>
      <c r="B165" s="108"/>
      <c r="C165" s="108"/>
      <c r="D165" s="108"/>
      <c r="E165" s="108"/>
      <c r="F165" s="108"/>
      <c r="G165" s="108"/>
      <c r="H165" s="108"/>
      <c r="I165" s="108"/>
      <c r="J165" s="108"/>
      <c r="K165" s="108"/>
      <c r="L165" s="108"/>
      <c r="M165" s="108"/>
      <c r="N165" s="108"/>
      <c r="O165" s="108"/>
      <c r="P165" s="108"/>
      <c r="Q165" s="108"/>
      <c r="R165" s="108"/>
      <c r="S165" s="108"/>
      <c r="T165" s="108"/>
    </row>
    <row r="166" spans="1:20" x14ac:dyDescent="0.25">
      <c r="A166" s="108"/>
      <c r="B166" s="108"/>
      <c r="C166" s="108"/>
      <c r="D166" s="108"/>
      <c r="E166" s="108"/>
      <c r="F166" s="108"/>
      <c r="G166" s="108"/>
      <c r="H166" s="108"/>
      <c r="I166" s="108"/>
      <c r="J166" s="108"/>
      <c r="K166" s="108"/>
      <c r="L166" s="108"/>
      <c r="M166" s="108"/>
      <c r="N166" s="108"/>
      <c r="O166" s="108"/>
      <c r="P166" s="108"/>
      <c r="Q166" s="108"/>
      <c r="R166" s="108"/>
      <c r="S166" s="108"/>
      <c r="T166" s="108"/>
    </row>
    <row r="167" spans="1:20" x14ac:dyDescent="0.25">
      <c r="A167" s="108"/>
      <c r="B167" s="108"/>
      <c r="C167" s="108"/>
      <c r="D167" s="108"/>
      <c r="E167" s="108"/>
      <c r="F167" s="108"/>
      <c r="G167" s="108"/>
      <c r="H167" s="108"/>
      <c r="I167" s="108"/>
      <c r="J167" s="108"/>
      <c r="K167" s="108"/>
      <c r="L167" s="108"/>
      <c r="M167" s="108"/>
      <c r="N167" s="108"/>
      <c r="O167" s="108"/>
      <c r="P167" s="108"/>
      <c r="Q167" s="108"/>
      <c r="R167" s="108"/>
      <c r="S167" s="108"/>
      <c r="T167" s="108"/>
    </row>
    <row r="168" spans="1:20" x14ac:dyDescent="0.25">
      <c r="A168" s="108"/>
      <c r="B168" s="108"/>
      <c r="C168" s="108"/>
      <c r="D168" s="108"/>
      <c r="E168" s="108"/>
      <c r="F168" s="108"/>
      <c r="G168" s="108"/>
      <c r="H168" s="108"/>
      <c r="I168" s="108"/>
      <c r="J168" s="108"/>
      <c r="K168" s="108"/>
      <c r="L168" s="108"/>
      <c r="M168" s="108"/>
      <c r="N168" s="108"/>
      <c r="O168" s="108"/>
      <c r="P168" s="108"/>
      <c r="Q168" s="108"/>
      <c r="R168" s="108"/>
      <c r="S168" s="108"/>
      <c r="T168" s="108"/>
    </row>
    <row r="169" spans="1:20" x14ac:dyDescent="0.25">
      <c r="A169" s="108"/>
      <c r="B169" s="108"/>
      <c r="C169" s="108"/>
      <c r="D169" s="108"/>
      <c r="E169" s="108"/>
      <c r="F169" s="108"/>
      <c r="G169" s="108"/>
      <c r="H169" s="108"/>
      <c r="I169" s="108"/>
      <c r="J169" s="108"/>
      <c r="K169" s="108"/>
      <c r="L169" s="108"/>
      <c r="M169" s="108"/>
      <c r="N169" s="108"/>
      <c r="O169" s="108"/>
      <c r="P169" s="108"/>
      <c r="Q169" s="108"/>
      <c r="R169" s="108"/>
      <c r="S169" s="108"/>
      <c r="T169" s="108"/>
    </row>
    <row r="170" spans="1:20" x14ac:dyDescent="0.25">
      <c r="A170" s="108"/>
      <c r="B170" s="108"/>
      <c r="C170" s="108"/>
      <c r="D170" s="108"/>
      <c r="E170" s="108"/>
      <c r="F170" s="108"/>
      <c r="G170" s="108"/>
      <c r="H170" s="108"/>
      <c r="I170" s="108"/>
      <c r="J170" s="108"/>
      <c r="K170" s="108"/>
      <c r="L170" s="108"/>
      <c r="M170" s="108"/>
      <c r="N170" s="108"/>
      <c r="O170" s="108"/>
      <c r="P170" s="108"/>
      <c r="Q170" s="108"/>
      <c r="R170" s="108"/>
      <c r="S170" s="108"/>
      <c r="T170" s="108"/>
    </row>
    <row r="171" spans="1:20" x14ac:dyDescent="0.25">
      <c r="A171" s="108"/>
      <c r="B171" s="108"/>
      <c r="C171" s="108"/>
      <c r="D171" s="108"/>
      <c r="E171" s="108"/>
      <c r="F171" s="108"/>
      <c r="G171" s="108"/>
      <c r="H171" s="108"/>
      <c r="I171" s="108"/>
      <c r="J171" s="108"/>
      <c r="K171" s="108"/>
      <c r="L171" s="108"/>
      <c r="M171" s="108"/>
      <c r="N171" s="108"/>
      <c r="O171" s="108"/>
      <c r="P171" s="108"/>
      <c r="Q171" s="108"/>
      <c r="R171" s="108"/>
      <c r="S171" s="108"/>
      <c r="T171" s="108"/>
    </row>
    <row r="172" spans="1:20" x14ac:dyDescent="0.25">
      <c r="A172" s="108"/>
      <c r="B172" s="108"/>
      <c r="C172" s="108"/>
      <c r="D172" s="108"/>
      <c r="E172" s="108"/>
      <c r="F172" s="108"/>
      <c r="G172" s="108"/>
      <c r="H172" s="108"/>
      <c r="I172" s="108"/>
      <c r="J172" s="108"/>
      <c r="K172" s="108"/>
      <c r="L172" s="108"/>
      <c r="M172" s="108"/>
      <c r="N172" s="108"/>
      <c r="O172" s="108"/>
      <c r="P172" s="108"/>
      <c r="Q172" s="108"/>
      <c r="R172" s="108"/>
      <c r="S172" s="108"/>
      <c r="T172" s="108"/>
    </row>
    <row r="173" spans="1:20" x14ac:dyDescent="0.25">
      <c r="A173" s="108"/>
      <c r="B173" s="108"/>
      <c r="C173" s="108"/>
      <c r="D173" s="108"/>
      <c r="E173" s="108"/>
      <c r="F173" s="108"/>
      <c r="G173" s="108"/>
      <c r="H173" s="108"/>
      <c r="I173" s="108"/>
      <c r="J173" s="108"/>
      <c r="K173" s="108"/>
      <c r="L173" s="108"/>
      <c r="M173" s="108"/>
      <c r="N173" s="108"/>
      <c r="O173" s="108"/>
      <c r="P173" s="108"/>
      <c r="Q173" s="108"/>
      <c r="R173" s="108"/>
      <c r="S173" s="108"/>
      <c r="T173" s="108"/>
    </row>
    <row r="174" spans="1:20" x14ac:dyDescent="0.25">
      <c r="A174" s="108"/>
      <c r="B174" s="108"/>
      <c r="C174" s="108"/>
      <c r="D174" s="108"/>
      <c r="E174" s="108"/>
      <c r="F174" s="108"/>
      <c r="G174" s="108"/>
      <c r="H174" s="108"/>
      <c r="I174" s="108"/>
      <c r="J174" s="108"/>
      <c r="K174" s="108"/>
      <c r="L174" s="108"/>
      <c r="M174" s="108"/>
      <c r="N174" s="108"/>
      <c r="O174" s="108"/>
      <c r="P174" s="108"/>
      <c r="Q174" s="108"/>
      <c r="R174" s="108"/>
      <c r="S174" s="108"/>
      <c r="T174" s="108"/>
    </row>
    <row r="175" spans="1:20" x14ac:dyDescent="0.25">
      <c r="A175" s="108"/>
      <c r="B175" s="108"/>
      <c r="C175" s="108"/>
      <c r="D175" s="108"/>
      <c r="E175" s="108"/>
      <c r="F175" s="108"/>
      <c r="G175" s="108"/>
      <c r="H175" s="108"/>
      <c r="I175" s="108"/>
      <c r="J175" s="108"/>
      <c r="K175" s="108"/>
      <c r="L175" s="108"/>
      <c r="M175" s="108"/>
      <c r="N175" s="108"/>
      <c r="O175" s="108"/>
      <c r="P175" s="108"/>
      <c r="Q175" s="108"/>
      <c r="R175" s="108"/>
      <c r="S175" s="108"/>
      <c r="T175" s="108"/>
    </row>
    <row r="176" spans="1:20" x14ac:dyDescent="0.25">
      <c r="A176" s="108"/>
      <c r="B176" s="108"/>
      <c r="C176" s="108"/>
      <c r="D176" s="108"/>
      <c r="E176" s="108"/>
      <c r="F176" s="108"/>
      <c r="G176" s="108"/>
      <c r="H176" s="108"/>
      <c r="I176" s="108"/>
      <c r="J176" s="108"/>
      <c r="K176" s="108"/>
      <c r="L176" s="108"/>
      <c r="M176" s="108"/>
      <c r="N176" s="108"/>
      <c r="O176" s="108"/>
      <c r="P176" s="108"/>
      <c r="Q176" s="108"/>
      <c r="R176" s="108"/>
      <c r="S176" s="108"/>
      <c r="T176" s="108"/>
    </row>
    <row r="177" spans="1:20" x14ac:dyDescent="0.25">
      <c r="A177" s="108"/>
      <c r="B177" s="108"/>
      <c r="C177" s="108"/>
      <c r="D177" s="108"/>
      <c r="E177" s="108"/>
      <c r="F177" s="108"/>
      <c r="G177" s="108"/>
      <c r="H177" s="108"/>
      <c r="I177" s="108"/>
      <c r="J177" s="108"/>
      <c r="K177" s="108"/>
      <c r="L177" s="108"/>
      <c r="M177" s="108"/>
      <c r="N177" s="108"/>
      <c r="O177" s="108"/>
      <c r="P177" s="108"/>
      <c r="Q177" s="108"/>
      <c r="R177" s="108"/>
      <c r="S177" s="108"/>
      <c r="T177" s="108"/>
    </row>
    <row r="178" spans="1:20" x14ac:dyDescent="0.25">
      <c r="A178" s="108"/>
      <c r="B178" s="108"/>
      <c r="C178" s="108"/>
      <c r="D178" s="108"/>
      <c r="E178" s="108"/>
      <c r="F178" s="108"/>
      <c r="G178" s="108"/>
      <c r="H178" s="108"/>
      <c r="I178" s="108"/>
      <c r="J178" s="108"/>
      <c r="K178" s="108"/>
      <c r="L178" s="108"/>
      <c r="M178" s="108"/>
      <c r="N178" s="108"/>
      <c r="O178" s="108"/>
      <c r="P178" s="108"/>
      <c r="Q178" s="108"/>
      <c r="R178" s="108"/>
      <c r="S178" s="108"/>
      <c r="T178" s="108"/>
    </row>
    <row r="179" spans="1:20" x14ac:dyDescent="0.25">
      <c r="A179" s="108"/>
      <c r="B179" s="108"/>
      <c r="C179" s="108"/>
      <c r="D179" s="108"/>
      <c r="E179" s="108"/>
      <c r="F179" s="108"/>
      <c r="G179" s="108"/>
      <c r="H179" s="108"/>
      <c r="I179" s="108"/>
      <c r="J179" s="108"/>
      <c r="K179" s="108"/>
      <c r="L179" s="108"/>
      <c r="M179" s="108"/>
      <c r="N179" s="108"/>
      <c r="O179" s="108"/>
      <c r="P179" s="108"/>
      <c r="Q179" s="108"/>
      <c r="R179" s="108"/>
      <c r="S179" s="108"/>
      <c r="T179" s="108"/>
    </row>
    <row r="180" spans="1:20" x14ac:dyDescent="0.25">
      <c r="A180" s="108"/>
      <c r="B180" s="108"/>
      <c r="C180" s="108"/>
      <c r="D180" s="108"/>
      <c r="E180" s="108"/>
      <c r="F180" s="108"/>
      <c r="G180" s="108"/>
      <c r="H180" s="108"/>
      <c r="I180" s="108"/>
      <c r="J180" s="108"/>
      <c r="K180" s="108"/>
      <c r="L180" s="108"/>
      <c r="M180" s="108"/>
      <c r="N180" s="108"/>
      <c r="O180" s="108"/>
      <c r="P180" s="108"/>
      <c r="Q180" s="108"/>
      <c r="R180" s="108"/>
      <c r="S180" s="108"/>
      <c r="T180" s="108"/>
    </row>
    <row r="181" spans="1:20" x14ac:dyDescent="0.25">
      <c r="A181" s="108"/>
      <c r="B181" s="108"/>
      <c r="C181" s="108"/>
      <c r="D181" s="108"/>
      <c r="E181" s="108"/>
      <c r="F181" s="108"/>
      <c r="G181" s="108"/>
      <c r="H181" s="108"/>
      <c r="I181" s="108"/>
      <c r="J181" s="108"/>
      <c r="K181" s="108"/>
      <c r="L181" s="108"/>
      <c r="M181" s="108"/>
      <c r="N181" s="108"/>
      <c r="O181" s="108"/>
      <c r="P181" s="108"/>
      <c r="Q181" s="108"/>
      <c r="R181" s="108"/>
      <c r="S181" s="108"/>
      <c r="T181" s="108"/>
    </row>
    <row r="182" spans="1:20" x14ac:dyDescent="0.25">
      <c r="A182" s="108"/>
      <c r="B182" s="108"/>
      <c r="C182" s="108"/>
      <c r="D182" s="108"/>
      <c r="E182" s="108"/>
      <c r="F182" s="108"/>
      <c r="G182" s="108"/>
      <c r="H182" s="108"/>
      <c r="I182" s="108"/>
      <c r="J182" s="108"/>
      <c r="K182" s="108"/>
      <c r="L182" s="108"/>
      <c r="M182" s="108"/>
      <c r="N182" s="108"/>
      <c r="O182" s="108"/>
      <c r="P182" s="108"/>
      <c r="Q182" s="108"/>
      <c r="R182" s="108"/>
      <c r="S182" s="108"/>
      <c r="T182" s="108"/>
    </row>
    <row r="183" spans="1:20" x14ac:dyDescent="0.25">
      <c r="A183" s="108"/>
      <c r="B183" s="108"/>
      <c r="C183" s="108"/>
      <c r="D183" s="108"/>
      <c r="E183" s="108"/>
      <c r="F183" s="108"/>
      <c r="G183" s="108"/>
      <c r="H183" s="108"/>
      <c r="I183" s="108"/>
      <c r="J183" s="108"/>
      <c r="K183" s="108"/>
      <c r="L183" s="108"/>
      <c r="M183" s="108"/>
      <c r="N183" s="108"/>
      <c r="O183" s="108"/>
      <c r="P183" s="108"/>
      <c r="Q183" s="108"/>
      <c r="R183" s="108"/>
      <c r="S183" s="108"/>
      <c r="T183" s="108"/>
    </row>
    <row r="184" spans="1:20" x14ac:dyDescent="0.25">
      <c r="A184" s="108"/>
      <c r="B184" s="108"/>
      <c r="C184" s="108"/>
      <c r="D184" s="108"/>
      <c r="E184" s="108"/>
      <c r="F184" s="108"/>
      <c r="G184" s="108"/>
      <c r="H184" s="108"/>
      <c r="I184" s="108"/>
      <c r="J184" s="108"/>
      <c r="K184" s="108"/>
      <c r="L184" s="108"/>
      <c r="M184" s="108"/>
      <c r="N184" s="108"/>
      <c r="O184" s="108"/>
      <c r="P184" s="108"/>
      <c r="Q184" s="108"/>
      <c r="R184" s="108"/>
      <c r="S184" s="108"/>
      <c r="T184" s="108"/>
    </row>
    <row r="185" spans="1:20" x14ac:dyDescent="0.25">
      <c r="A185" s="108"/>
      <c r="B185" s="108"/>
      <c r="C185" s="108"/>
      <c r="D185" s="108"/>
      <c r="E185" s="108"/>
      <c r="F185" s="108"/>
      <c r="G185" s="108"/>
      <c r="H185" s="108"/>
      <c r="I185" s="108"/>
      <c r="J185" s="108"/>
      <c r="K185" s="108"/>
      <c r="L185" s="108"/>
      <c r="M185" s="108"/>
      <c r="N185" s="108"/>
      <c r="O185" s="108"/>
      <c r="P185" s="108"/>
      <c r="Q185" s="108"/>
      <c r="R185" s="108"/>
      <c r="S185" s="108"/>
      <c r="T185" s="108"/>
    </row>
    <row r="186" spans="1:20" x14ac:dyDescent="0.25">
      <c r="A186" s="108"/>
      <c r="B186" s="108"/>
      <c r="C186" s="108"/>
      <c r="D186" s="108"/>
      <c r="E186" s="108"/>
      <c r="F186" s="108"/>
      <c r="G186" s="108"/>
      <c r="H186" s="108"/>
      <c r="I186" s="108"/>
      <c r="J186" s="108"/>
      <c r="K186" s="108"/>
      <c r="L186" s="108"/>
      <c r="M186" s="108"/>
      <c r="N186" s="108"/>
      <c r="O186" s="108"/>
      <c r="P186" s="108"/>
      <c r="Q186" s="108"/>
      <c r="R186" s="108"/>
      <c r="S186" s="108"/>
      <c r="T186" s="108"/>
    </row>
    <row r="187" spans="1:20" x14ac:dyDescent="0.25">
      <c r="A187" s="108"/>
      <c r="B187" s="108"/>
      <c r="C187" s="108"/>
      <c r="D187" s="108"/>
      <c r="E187" s="108"/>
      <c r="F187" s="108"/>
      <c r="G187" s="108"/>
      <c r="H187" s="108"/>
      <c r="I187" s="108"/>
      <c r="J187" s="108"/>
      <c r="K187" s="108"/>
      <c r="L187" s="108"/>
      <c r="M187" s="108"/>
      <c r="N187" s="108"/>
      <c r="O187" s="108"/>
      <c r="P187" s="108"/>
      <c r="Q187" s="108"/>
      <c r="R187" s="108"/>
      <c r="S187" s="108"/>
      <c r="T187" s="108"/>
    </row>
    <row r="188" spans="1:20" x14ac:dyDescent="0.25">
      <c r="A188" s="108"/>
      <c r="B188" s="108"/>
      <c r="C188" s="108"/>
      <c r="D188" s="108"/>
      <c r="E188" s="108"/>
      <c r="F188" s="108"/>
      <c r="G188" s="108"/>
      <c r="H188" s="108"/>
      <c r="I188" s="108"/>
      <c r="J188" s="108"/>
      <c r="K188" s="108"/>
      <c r="L188" s="108"/>
      <c r="M188" s="108"/>
      <c r="N188" s="108"/>
      <c r="O188" s="108"/>
      <c r="P188" s="108"/>
      <c r="Q188" s="108"/>
      <c r="R188" s="108"/>
      <c r="S188" s="108"/>
      <c r="T188" s="108"/>
    </row>
    <row r="189" spans="1:20" x14ac:dyDescent="0.25">
      <c r="A189" s="108"/>
      <c r="B189" s="108"/>
      <c r="C189" s="108"/>
      <c r="D189" s="108"/>
      <c r="E189" s="108"/>
      <c r="F189" s="108"/>
      <c r="G189" s="108"/>
      <c r="H189" s="108"/>
      <c r="I189" s="108"/>
      <c r="J189" s="108"/>
      <c r="K189" s="108"/>
      <c r="L189" s="108"/>
      <c r="M189" s="108"/>
      <c r="N189" s="108"/>
      <c r="O189" s="108"/>
      <c r="P189" s="108"/>
      <c r="Q189" s="108"/>
      <c r="R189" s="108"/>
      <c r="S189" s="108"/>
      <c r="T189" s="108"/>
    </row>
    <row r="190" spans="1:20" x14ac:dyDescent="0.25">
      <c r="A190" s="108"/>
      <c r="B190" s="108"/>
      <c r="C190" s="108"/>
      <c r="D190" s="108"/>
      <c r="E190" s="108"/>
      <c r="F190" s="108"/>
      <c r="G190" s="108"/>
      <c r="H190" s="108"/>
      <c r="I190" s="108"/>
      <c r="J190" s="108"/>
      <c r="K190" s="108"/>
      <c r="L190" s="108"/>
      <c r="M190" s="108"/>
      <c r="N190" s="108"/>
      <c r="O190" s="108"/>
      <c r="P190" s="108"/>
      <c r="Q190" s="108"/>
      <c r="R190" s="108"/>
      <c r="S190" s="108"/>
      <c r="T190" s="108"/>
    </row>
    <row r="191" spans="1:20" x14ac:dyDescent="0.25">
      <c r="A191" s="108"/>
      <c r="B191" s="108"/>
      <c r="C191" s="108"/>
      <c r="D191" s="108"/>
      <c r="E191" s="108"/>
      <c r="F191" s="108"/>
      <c r="G191" s="108"/>
      <c r="H191" s="108"/>
      <c r="I191" s="108"/>
      <c r="J191" s="108"/>
      <c r="K191" s="108"/>
      <c r="L191" s="108"/>
      <c r="M191" s="108"/>
      <c r="N191" s="108"/>
      <c r="O191" s="108"/>
      <c r="P191" s="108"/>
      <c r="Q191" s="108"/>
      <c r="R191" s="108"/>
      <c r="S191" s="108"/>
      <c r="T191" s="108"/>
    </row>
    <row r="192" spans="1:20" x14ac:dyDescent="0.25">
      <c r="A192" s="108"/>
      <c r="B192" s="108"/>
      <c r="C192" s="108"/>
      <c r="D192" s="108"/>
      <c r="E192" s="108"/>
      <c r="F192" s="108"/>
      <c r="G192" s="108"/>
      <c r="H192" s="108"/>
      <c r="I192" s="108"/>
      <c r="J192" s="108"/>
      <c r="K192" s="108"/>
      <c r="L192" s="108"/>
      <c r="M192" s="108"/>
      <c r="N192" s="108"/>
      <c r="O192" s="108"/>
      <c r="P192" s="108"/>
      <c r="Q192" s="108"/>
      <c r="R192" s="108"/>
      <c r="S192" s="108"/>
      <c r="T192" s="108"/>
    </row>
    <row r="193" spans="1:20" x14ac:dyDescent="0.25">
      <c r="A193" s="108"/>
      <c r="B193" s="108"/>
      <c r="C193" s="108"/>
      <c r="D193" s="108"/>
      <c r="E193" s="108"/>
      <c r="F193" s="108"/>
      <c r="G193" s="108"/>
      <c r="H193" s="108"/>
      <c r="I193" s="108"/>
      <c r="J193" s="108"/>
      <c r="K193" s="108"/>
      <c r="L193" s="108"/>
      <c r="M193" s="108"/>
      <c r="N193" s="108"/>
      <c r="O193" s="108"/>
      <c r="P193" s="108"/>
      <c r="Q193" s="108"/>
      <c r="R193" s="108"/>
      <c r="S193" s="108"/>
      <c r="T193" s="108"/>
    </row>
    <row r="194" spans="1:20" x14ac:dyDescent="0.25">
      <c r="A194" s="108"/>
      <c r="B194" s="108"/>
      <c r="C194" s="108"/>
      <c r="D194" s="108"/>
      <c r="E194" s="108"/>
      <c r="F194" s="108"/>
      <c r="G194" s="108"/>
      <c r="H194" s="108"/>
      <c r="I194" s="108"/>
      <c r="J194" s="108"/>
      <c r="K194" s="108"/>
      <c r="L194" s="108"/>
      <c r="M194" s="108"/>
      <c r="N194" s="108"/>
      <c r="O194" s="108"/>
      <c r="P194" s="108"/>
      <c r="Q194" s="108"/>
      <c r="R194" s="108"/>
      <c r="S194" s="108"/>
      <c r="T194" s="108"/>
    </row>
    <row r="195" spans="1:20" x14ac:dyDescent="0.25">
      <c r="A195" s="108"/>
      <c r="B195" s="108"/>
      <c r="C195" s="108"/>
      <c r="D195" s="108"/>
      <c r="E195" s="108"/>
      <c r="F195" s="108"/>
      <c r="G195" s="108"/>
      <c r="H195" s="108"/>
      <c r="I195" s="108"/>
      <c r="J195" s="108"/>
      <c r="K195" s="108"/>
      <c r="L195" s="108"/>
      <c r="M195" s="108"/>
      <c r="N195" s="108"/>
      <c r="O195" s="108"/>
      <c r="P195" s="108"/>
      <c r="Q195" s="108"/>
      <c r="R195" s="108"/>
      <c r="S195" s="108"/>
      <c r="T195" s="108"/>
    </row>
    <row r="196" spans="1:20" x14ac:dyDescent="0.25">
      <c r="A196" s="108"/>
      <c r="B196" s="108"/>
      <c r="C196" s="108"/>
      <c r="D196" s="108"/>
      <c r="E196" s="108"/>
      <c r="F196" s="108"/>
      <c r="G196" s="108"/>
      <c r="H196" s="108"/>
      <c r="I196" s="108"/>
      <c r="J196" s="108"/>
      <c r="K196" s="108"/>
      <c r="L196" s="108"/>
      <c r="M196" s="108"/>
      <c r="N196" s="108"/>
      <c r="O196" s="108"/>
      <c r="P196" s="108"/>
      <c r="Q196" s="108"/>
      <c r="R196" s="108"/>
      <c r="S196" s="108"/>
      <c r="T196" s="108"/>
    </row>
    <row r="197" spans="1:20" x14ac:dyDescent="0.25">
      <c r="A197" s="108"/>
      <c r="B197" s="108"/>
      <c r="C197" s="108"/>
      <c r="D197" s="108"/>
      <c r="E197" s="108"/>
      <c r="F197" s="108"/>
      <c r="G197" s="108"/>
      <c r="H197" s="108"/>
      <c r="I197" s="108"/>
      <c r="J197" s="108"/>
      <c r="K197" s="108"/>
      <c r="L197" s="108"/>
      <c r="M197" s="108"/>
      <c r="N197" s="108"/>
      <c r="O197" s="108"/>
      <c r="P197" s="108"/>
      <c r="Q197" s="108"/>
      <c r="R197" s="108"/>
      <c r="S197" s="108"/>
      <c r="T197" s="108"/>
    </row>
    <row r="198" spans="1:20" x14ac:dyDescent="0.25">
      <c r="A198" s="108"/>
      <c r="B198" s="108"/>
      <c r="C198" s="108"/>
      <c r="D198" s="108"/>
      <c r="E198" s="108"/>
      <c r="F198" s="108"/>
      <c r="G198" s="108"/>
      <c r="H198" s="108"/>
      <c r="I198" s="108"/>
      <c r="J198" s="108"/>
      <c r="K198" s="108"/>
      <c r="L198" s="108"/>
      <c r="M198" s="108"/>
      <c r="N198" s="108"/>
      <c r="O198" s="108"/>
      <c r="P198" s="108"/>
      <c r="Q198" s="108"/>
      <c r="R198" s="108"/>
      <c r="S198" s="108"/>
      <c r="T198" s="108"/>
    </row>
    <row r="199" spans="1:20" x14ac:dyDescent="0.25">
      <c r="A199" s="108"/>
      <c r="B199" s="108"/>
      <c r="C199" s="108"/>
      <c r="D199" s="108"/>
      <c r="E199" s="108"/>
      <c r="F199" s="108"/>
      <c r="G199" s="108"/>
      <c r="H199" s="108"/>
      <c r="I199" s="108"/>
      <c r="J199" s="108"/>
      <c r="K199" s="108"/>
      <c r="L199" s="108"/>
      <c r="M199" s="108"/>
      <c r="N199" s="108"/>
      <c r="O199" s="108"/>
      <c r="P199" s="108"/>
      <c r="Q199" s="108"/>
      <c r="R199" s="108"/>
      <c r="S199" s="108"/>
      <c r="T199" s="108"/>
    </row>
    <row r="200" spans="1:20" x14ac:dyDescent="0.25">
      <c r="A200" s="108"/>
      <c r="B200" s="108"/>
      <c r="C200" s="108"/>
      <c r="D200" s="108"/>
      <c r="E200" s="108"/>
      <c r="F200" s="108"/>
      <c r="G200" s="108"/>
      <c r="H200" s="108"/>
      <c r="I200" s="108"/>
      <c r="J200" s="108"/>
      <c r="K200" s="108"/>
      <c r="L200" s="108"/>
      <c r="M200" s="108"/>
      <c r="N200" s="108"/>
      <c r="O200" s="108"/>
      <c r="P200" s="108"/>
      <c r="Q200" s="108"/>
      <c r="R200" s="108"/>
      <c r="S200" s="108"/>
      <c r="T200" s="108"/>
    </row>
    <row r="201" spans="1:20" x14ac:dyDescent="0.25">
      <c r="A201" s="108"/>
      <c r="B201" s="108"/>
      <c r="C201" s="108"/>
      <c r="D201" s="108"/>
      <c r="E201" s="108"/>
      <c r="F201" s="108"/>
      <c r="G201" s="108"/>
      <c r="H201" s="108"/>
      <c r="I201" s="108"/>
      <c r="J201" s="108"/>
      <c r="K201" s="108"/>
      <c r="L201" s="108"/>
      <c r="M201" s="108"/>
      <c r="N201" s="108"/>
      <c r="O201" s="108"/>
      <c r="P201" s="108"/>
      <c r="Q201" s="108"/>
      <c r="R201" s="108"/>
      <c r="S201" s="108"/>
      <c r="T201" s="108"/>
    </row>
    <row r="202" spans="1:20" x14ac:dyDescent="0.25">
      <c r="A202" s="108"/>
      <c r="B202" s="108"/>
      <c r="C202" s="108"/>
      <c r="D202" s="108"/>
      <c r="E202" s="108"/>
      <c r="F202" s="108"/>
      <c r="G202" s="108"/>
      <c r="H202" s="108"/>
      <c r="I202" s="108"/>
      <c r="J202" s="108"/>
      <c r="K202" s="108"/>
      <c r="L202" s="108"/>
      <c r="M202" s="108"/>
      <c r="N202" s="108"/>
      <c r="O202" s="108"/>
      <c r="P202" s="108"/>
      <c r="Q202" s="108"/>
      <c r="R202" s="108"/>
      <c r="S202" s="108"/>
      <c r="T202" s="108"/>
    </row>
    <row r="203" spans="1:20" x14ac:dyDescent="0.25">
      <c r="A203" s="108"/>
      <c r="B203" s="108"/>
      <c r="C203" s="108"/>
      <c r="D203" s="108"/>
      <c r="E203" s="108"/>
      <c r="F203" s="108"/>
      <c r="G203" s="108"/>
      <c r="H203" s="108"/>
      <c r="I203" s="108"/>
      <c r="J203" s="108"/>
      <c r="K203" s="108"/>
      <c r="L203" s="108"/>
      <c r="M203" s="108"/>
      <c r="N203" s="108"/>
      <c r="O203" s="108"/>
      <c r="P203" s="108"/>
      <c r="Q203" s="108"/>
      <c r="R203" s="108"/>
      <c r="S203" s="108"/>
      <c r="T203" s="108"/>
    </row>
    <row r="204" spans="1:20" x14ac:dyDescent="0.25">
      <c r="A204" s="108"/>
      <c r="B204" s="108"/>
      <c r="C204" s="108"/>
      <c r="D204" s="108"/>
      <c r="E204" s="108"/>
      <c r="F204" s="108"/>
      <c r="G204" s="108"/>
      <c r="H204" s="108"/>
      <c r="I204" s="108"/>
      <c r="J204" s="108"/>
      <c r="K204" s="108"/>
      <c r="L204" s="108"/>
      <c r="M204" s="108"/>
      <c r="N204" s="108"/>
      <c r="O204" s="108"/>
      <c r="P204" s="108"/>
      <c r="Q204" s="108"/>
      <c r="R204" s="108"/>
      <c r="S204" s="108"/>
      <c r="T204" s="108"/>
    </row>
    <row r="205" spans="1:20" x14ac:dyDescent="0.25">
      <c r="A205" s="108"/>
      <c r="B205" s="108"/>
      <c r="C205" s="108"/>
      <c r="D205" s="108"/>
      <c r="E205" s="108"/>
      <c r="F205" s="108"/>
      <c r="G205" s="108"/>
      <c r="H205" s="108"/>
      <c r="I205" s="108"/>
      <c r="J205" s="108"/>
      <c r="K205" s="108"/>
      <c r="L205" s="108"/>
      <c r="M205" s="108"/>
      <c r="N205" s="108"/>
      <c r="O205" s="108"/>
      <c r="P205" s="108"/>
      <c r="Q205" s="108"/>
      <c r="R205" s="108"/>
      <c r="S205" s="108"/>
      <c r="T205" s="108"/>
    </row>
    <row r="206" spans="1:20" x14ac:dyDescent="0.25">
      <c r="A206" s="108"/>
      <c r="B206" s="108"/>
      <c r="C206" s="108"/>
      <c r="D206" s="108"/>
      <c r="E206" s="108"/>
      <c r="F206" s="108"/>
      <c r="G206" s="108"/>
      <c r="H206" s="108"/>
      <c r="I206" s="108"/>
      <c r="J206" s="108"/>
      <c r="K206" s="108"/>
      <c r="L206" s="108"/>
      <c r="M206" s="108"/>
      <c r="N206" s="108"/>
      <c r="O206" s="108"/>
      <c r="P206" s="108"/>
      <c r="Q206" s="108"/>
      <c r="R206" s="108"/>
      <c r="S206" s="108"/>
      <c r="T206" s="108"/>
    </row>
    <row r="207" spans="1:20" x14ac:dyDescent="0.25">
      <c r="A207" s="108"/>
      <c r="B207" s="108"/>
      <c r="C207" s="108"/>
      <c r="D207" s="108"/>
      <c r="E207" s="108"/>
      <c r="F207" s="108"/>
      <c r="G207" s="108"/>
      <c r="H207" s="108"/>
      <c r="I207" s="108"/>
      <c r="J207" s="108"/>
      <c r="K207" s="108"/>
      <c r="L207" s="108"/>
      <c r="M207" s="108"/>
      <c r="N207" s="108"/>
      <c r="O207" s="108"/>
      <c r="P207" s="108"/>
      <c r="Q207" s="108"/>
      <c r="R207" s="108"/>
      <c r="S207" s="108"/>
      <c r="T207" s="108"/>
    </row>
    <row r="208" spans="1:20" x14ac:dyDescent="0.25">
      <c r="A208" s="108"/>
      <c r="B208" s="108"/>
      <c r="C208" s="108"/>
      <c r="D208" s="108"/>
      <c r="E208" s="108"/>
      <c r="F208" s="108"/>
      <c r="G208" s="108"/>
      <c r="H208" s="108"/>
      <c r="I208" s="108"/>
      <c r="J208" s="108"/>
      <c r="K208" s="108"/>
      <c r="L208" s="108"/>
      <c r="M208" s="108"/>
      <c r="N208" s="108"/>
      <c r="O208" s="108"/>
      <c r="P208" s="108"/>
      <c r="Q208" s="108"/>
      <c r="R208" s="108"/>
      <c r="S208" s="108"/>
      <c r="T208" s="108"/>
    </row>
    <row r="209" spans="1:20" x14ac:dyDescent="0.25">
      <c r="A209" s="108"/>
      <c r="B209" s="108"/>
      <c r="C209" s="108"/>
      <c r="D209" s="108"/>
      <c r="E209" s="108"/>
      <c r="F209" s="108"/>
      <c r="G209" s="108"/>
      <c r="H209" s="108"/>
      <c r="I209" s="108"/>
      <c r="J209" s="108"/>
      <c r="K209" s="108"/>
      <c r="L209" s="108"/>
      <c r="M209" s="108"/>
      <c r="N209" s="108"/>
      <c r="O209" s="108"/>
      <c r="P209" s="108"/>
      <c r="Q209" s="108"/>
      <c r="R209" s="108"/>
      <c r="S209" s="108"/>
      <c r="T209" s="108"/>
    </row>
    <row r="210" spans="1:20" x14ac:dyDescent="0.25">
      <c r="A210" s="108"/>
      <c r="B210" s="108"/>
      <c r="C210" s="108"/>
      <c r="D210" s="108"/>
      <c r="E210" s="108"/>
      <c r="F210" s="108"/>
      <c r="G210" s="108"/>
      <c r="H210" s="108"/>
      <c r="I210" s="108"/>
      <c r="J210" s="108"/>
      <c r="K210" s="108"/>
      <c r="L210" s="108"/>
      <c r="M210" s="108"/>
      <c r="N210" s="108"/>
      <c r="O210" s="108"/>
      <c r="P210" s="108"/>
      <c r="Q210" s="108"/>
      <c r="R210" s="108"/>
      <c r="S210" s="108"/>
      <c r="T210" s="108"/>
    </row>
    <row r="211" spans="1:20" x14ac:dyDescent="0.25">
      <c r="A211" s="108"/>
      <c r="B211" s="108"/>
      <c r="C211" s="108"/>
      <c r="D211" s="108"/>
      <c r="E211" s="108"/>
      <c r="F211" s="108"/>
      <c r="G211" s="108"/>
      <c r="H211" s="108"/>
      <c r="I211" s="108"/>
      <c r="J211" s="108"/>
      <c r="K211" s="108"/>
      <c r="L211" s="108"/>
      <c r="M211" s="108"/>
      <c r="N211" s="108"/>
      <c r="O211" s="108"/>
      <c r="P211" s="108"/>
      <c r="Q211" s="108"/>
      <c r="R211" s="108"/>
      <c r="S211" s="108"/>
      <c r="T211" s="108"/>
    </row>
    <row r="212" spans="1:20" x14ac:dyDescent="0.25">
      <c r="A212" s="108"/>
      <c r="B212" s="108"/>
      <c r="C212" s="108"/>
      <c r="D212" s="108"/>
      <c r="E212" s="108"/>
      <c r="F212" s="108"/>
      <c r="G212" s="108"/>
      <c r="H212" s="108"/>
      <c r="I212" s="108"/>
      <c r="J212" s="108"/>
      <c r="K212" s="108"/>
      <c r="L212" s="108"/>
      <c r="M212" s="108"/>
      <c r="N212" s="108"/>
      <c r="O212" s="108"/>
      <c r="P212" s="108"/>
      <c r="Q212" s="108"/>
      <c r="R212" s="108"/>
      <c r="S212" s="108"/>
      <c r="T212" s="108"/>
    </row>
    <row r="213" spans="1:20" x14ac:dyDescent="0.25">
      <c r="A213" s="108"/>
      <c r="B213" s="108"/>
      <c r="C213" s="108"/>
      <c r="D213" s="108"/>
      <c r="E213" s="108"/>
      <c r="F213" s="108"/>
      <c r="G213" s="108"/>
      <c r="H213" s="108"/>
      <c r="I213" s="108"/>
      <c r="J213" s="108"/>
      <c r="K213" s="108"/>
      <c r="L213" s="108"/>
      <c r="M213" s="108"/>
      <c r="N213" s="108"/>
      <c r="O213" s="108"/>
      <c r="P213" s="108"/>
      <c r="Q213" s="108"/>
      <c r="R213" s="108"/>
      <c r="S213" s="108"/>
      <c r="T213" s="108"/>
    </row>
    <row r="214" spans="1:20" x14ac:dyDescent="0.25">
      <c r="A214" s="108"/>
      <c r="B214" s="108"/>
      <c r="C214" s="108"/>
      <c r="D214" s="108"/>
      <c r="E214" s="108"/>
      <c r="F214" s="108"/>
      <c r="G214" s="108"/>
      <c r="H214" s="108"/>
      <c r="I214" s="108"/>
      <c r="J214" s="108"/>
      <c r="K214" s="108"/>
      <c r="L214" s="108"/>
      <c r="M214" s="108"/>
      <c r="N214" s="108"/>
      <c r="O214" s="108"/>
      <c r="P214" s="108"/>
      <c r="Q214" s="108"/>
      <c r="R214" s="108"/>
      <c r="S214" s="108"/>
      <c r="T214" s="108"/>
    </row>
    <row r="215" spans="1:20" x14ac:dyDescent="0.25">
      <c r="A215" s="108"/>
      <c r="B215" s="108"/>
      <c r="C215" s="108"/>
      <c r="D215" s="108"/>
      <c r="E215" s="108"/>
      <c r="F215" s="108"/>
      <c r="G215" s="108"/>
      <c r="H215" s="108"/>
      <c r="I215" s="108"/>
      <c r="J215" s="108"/>
      <c r="K215" s="108"/>
      <c r="L215" s="108"/>
      <c r="M215" s="108"/>
      <c r="N215" s="108"/>
      <c r="O215" s="108"/>
      <c r="P215" s="108"/>
      <c r="Q215" s="108"/>
      <c r="R215" s="108"/>
      <c r="S215" s="108"/>
      <c r="T215" s="108"/>
    </row>
    <row r="216" spans="1:20" x14ac:dyDescent="0.25">
      <c r="A216" s="108"/>
      <c r="B216" s="108"/>
      <c r="C216" s="108"/>
      <c r="D216" s="108"/>
      <c r="E216" s="108"/>
      <c r="F216" s="108"/>
      <c r="G216" s="108"/>
      <c r="H216" s="108"/>
      <c r="I216" s="108"/>
      <c r="J216" s="108"/>
      <c r="K216" s="108"/>
      <c r="L216" s="108"/>
      <c r="M216" s="108"/>
      <c r="N216" s="108"/>
      <c r="O216" s="108"/>
      <c r="P216" s="108"/>
      <c r="Q216" s="108"/>
      <c r="R216" s="108"/>
      <c r="S216" s="108"/>
      <c r="T216" s="108"/>
    </row>
    <row r="217" spans="1:20" x14ac:dyDescent="0.25">
      <c r="A217" s="108"/>
      <c r="B217" s="108"/>
      <c r="C217" s="108"/>
      <c r="D217" s="108"/>
      <c r="E217" s="108"/>
      <c r="F217" s="108"/>
      <c r="G217" s="108"/>
      <c r="H217" s="108"/>
      <c r="I217" s="108"/>
      <c r="J217" s="108"/>
      <c r="K217" s="108"/>
      <c r="L217" s="108"/>
      <c r="M217" s="108"/>
      <c r="N217" s="108"/>
      <c r="O217" s="108"/>
      <c r="P217" s="108"/>
      <c r="Q217" s="108"/>
      <c r="R217" s="108"/>
      <c r="S217" s="108"/>
      <c r="T217" s="108"/>
    </row>
    <row r="218" spans="1:20" x14ac:dyDescent="0.25">
      <c r="A218" s="108"/>
      <c r="B218" s="108"/>
      <c r="C218" s="108"/>
      <c r="D218" s="108"/>
      <c r="E218" s="108"/>
      <c r="F218" s="108"/>
      <c r="G218" s="108"/>
      <c r="H218" s="108"/>
      <c r="I218" s="108"/>
      <c r="J218" s="108"/>
      <c r="K218" s="108"/>
      <c r="L218" s="108"/>
      <c r="M218" s="108"/>
      <c r="N218" s="108"/>
      <c r="O218" s="108"/>
      <c r="P218" s="108"/>
      <c r="Q218" s="108"/>
      <c r="R218" s="108"/>
      <c r="S218" s="108"/>
      <c r="T218" s="108"/>
    </row>
    <row r="219" spans="1:20" x14ac:dyDescent="0.25">
      <c r="A219" s="108"/>
      <c r="B219" s="108"/>
      <c r="C219" s="108"/>
      <c r="D219" s="108"/>
      <c r="E219" s="108"/>
      <c r="F219" s="108"/>
      <c r="G219" s="108"/>
      <c r="H219" s="108"/>
      <c r="I219" s="108"/>
      <c r="J219" s="108"/>
      <c r="K219" s="108"/>
      <c r="L219" s="108"/>
      <c r="M219" s="108"/>
      <c r="N219" s="108"/>
      <c r="O219" s="108"/>
      <c r="P219" s="108"/>
      <c r="Q219" s="108"/>
      <c r="R219" s="108"/>
      <c r="S219" s="108"/>
      <c r="T219" s="108"/>
    </row>
    <row r="220" spans="1:20" x14ac:dyDescent="0.25">
      <c r="A220" s="108"/>
      <c r="B220" s="108"/>
      <c r="C220" s="108"/>
      <c r="D220" s="108"/>
      <c r="E220" s="108"/>
      <c r="F220" s="108"/>
      <c r="G220" s="108"/>
      <c r="H220" s="108"/>
      <c r="I220" s="108"/>
      <c r="J220" s="108"/>
      <c r="K220" s="108"/>
      <c r="L220" s="108"/>
      <c r="M220" s="108"/>
      <c r="N220" s="108"/>
      <c r="O220" s="108"/>
      <c r="P220" s="108"/>
      <c r="Q220" s="108"/>
      <c r="R220" s="108"/>
      <c r="S220" s="108"/>
      <c r="T220" s="108"/>
    </row>
    <row r="221" spans="1:20" x14ac:dyDescent="0.25">
      <c r="A221" s="108"/>
      <c r="B221" s="108"/>
      <c r="C221" s="108"/>
      <c r="D221" s="108"/>
      <c r="E221" s="108"/>
      <c r="F221" s="108"/>
      <c r="G221" s="108"/>
      <c r="H221" s="108"/>
      <c r="I221" s="108"/>
      <c r="J221" s="108"/>
      <c r="K221" s="108"/>
      <c r="L221" s="108"/>
      <c r="M221" s="108"/>
      <c r="N221" s="108"/>
      <c r="O221" s="108"/>
      <c r="P221" s="108"/>
      <c r="Q221" s="108"/>
      <c r="R221" s="108"/>
      <c r="S221" s="108"/>
      <c r="T221" s="108"/>
    </row>
    <row r="222" spans="1:20" x14ac:dyDescent="0.25">
      <c r="A222" s="108"/>
      <c r="B222" s="108"/>
      <c r="C222" s="108"/>
      <c r="D222" s="108"/>
      <c r="E222" s="108"/>
      <c r="F222" s="108"/>
      <c r="G222" s="108"/>
      <c r="H222" s="108"/>
      <c r="I222" s="108"/>
      <c r="J222" s="108"/>
      <c r="K222" s="108"/>
      <c r="L222" s="108"/>
      <c r="M222" s="108"/>
      <c r="N222" s="108"/>
      <c r="O222" s="108"/>
      <c r="P222" s="108"/>
      <c r="Q222" s="108"/>
      <c r="R222" s="108"/>
      <c r="S222" s="108"/>
      <c r="T222" s="108"/>
    </row>
    <row r="223" spans="1:20" x14ac:dyDescent="0.25">
      <c r="A223" s="108"/>
      <c r="B223" s="108"/>
      <c r="C223" s="108"/>
      <c r="D223" s="108"/>
      <c r="E223" s="108"/>
      <c r="F223" s="108"/>
      <c r="G223" s="108"/>
      <c r="H223" s="108"/>
      <c r="I223" s="108"/>
      <c r="J223" s="108"/>
      <c r="K223" s="108"/>
      <c r="L223" s="108"/>
      <c r="M223" s="108"/>
      <c r="N223" s="108"/>
      <c r="O223" s="108"/>
      <c r="P223" s="108"/>
      <c r="Q223" s="108"/>
      <c r="R223" s="108"/>
      <c r="S223" s="108"/>
      <c r="T223" s="108"/>
    </row>
    <row r="224" spans="1:20" x14ac:dyDescent="0.25">
      <c r="A224" s="108"/>
      <c r="B224" s="108"/>
      <c r="C224" s="108"/>
      <c r="D224" s="108"/>
      <c r="E224" s="108"/>
      <c r="F224" s="108"/>
      <c r="G224" s="108"/>
      <c r="H224" s="108"/>
      <c r="I224" s="108"/>
      <c r="J224" s="108"/>
      <c r="K224" s="108"/>
      <c r="L224" s="108"/>
      <c r="M224" s="108"/>
      <c r="N224" s="108"/>
      <c r="O224" s="108"/>
      <c r="P224" s="108"/>
      <c r="Q224" s="108"/>
      <c r="R224" s="108"/>
      <c r="S224" s="108"/>
      <c r="T224" s="108"/>
    </row>
    <row r="225" spans="1:20" x14ac:dyDescent="0.25">
      <c r="A225" s="108"/>
      <c r="B225" s="108"/>
      <c r="C225" s="108"/>
      <c r="D225" s="108"/>
      <c r="E225" s="108"/>
      <c r="F225" s="108"/>
      <c r="G225" s="108"/>
      <c r="H225" s="108"/>
      <c r="I225" s="108"/>
      <c r="J225" s="108"/>
      <c r="K225" s="108"/>
      <c r="L225" s="108"/>
      <c r="M225" s="108"/>
      <c r="N225" s="108"/>
      <c r="O225" s="108"/>
      <c r="P225" s="108"/>
      <c r="Q225" s="108"/>
      <c r="R225" s="108"/>
      <c r="S225" s="108"/>
      <c r="T225" s="108"/>
    </row>
    <row r="226" spans="1:20" x14ac:dyDescent="0.25">
      <c r="A226" s="108"/>
      <c r="B226" s="108"/>
      <c r="C226" s="108"/>
      <c r="D226" s="108"/>
      <c r="E226" s="108"/>
      <c r="F226" s="108"/>
      <c r="G226" s="108"/>
      <c r="H226" s="108"/>
      <c r="I226" s="108"/>
      <c r="J226" s="108"/>
      <c r="K226" s="108"/>
      <c r="L226" s="108"/>
      <c r="M226" s="108"/>
      <c r="N226" s="108"/>
      <c r="O226" s="108"/>
      <c r="P226" s="108"/>
      <c r="Q226" s="108"/>
      <c r="R226" s="108"/>
      <c r="S226" s="108"/>
      <c r="T226" s="108"/>
    </row>
    <row r="227" spans="1:20" x14ac:dyDescent="0.25">
      <c r="A227" s="108"/>
      <c r="B227" s="108"/>
      <c r="C227" s="108"/>
      <c r="D227" s="108"/>
      <c r="E227" s="108"/>
      <c r="F227" s="108"/>
      <c r="G227" s="108"/>
      <c r="H227" s="108"/>
      <c r="I227" s="108"/>
      <c r="J227" s="108"/>
      <c r="K227" s="108"/>
      <c r="L227" s="108"/>
      <c r="M227" s="108"/>
      <c r="N227" s="108"/>
      <c r="O227" s="108"/>
      <c r="P227" s="108"/>
      <c r="Q227" s="108"/>
      <c r="R227" s="108"/>
      <c r="S227" s="108"/>
      <c r="T227" s="108"/>
    </row>
    <row r="228" spans="1:20" x14ac:dyDescent="0.25">
      <c r="A228" s="108"/>
      <c r="B228" s="108"/>
      <c r="C228" s="108"/>
      <c r="D228" s="108"/>
      <c r="E228" s="108"/>
      <c r="F228" s="108"/>
      <c r="G228" s="108"/>
      <c r="H228" s="108"/>
      <c r="I228" s="108"/>
      <c r="J228" s="108"/>
      <c r="K228" s="108"/>
      <c r="L228" s="108"/>
      <c r="M228" s="108"/>
      <c r="N228" s="108"/>
      <c r="O228" s="108"/>
      <c r="P228" s="108"/>
      <c r="Q228" s="108"/>
      <c r="R228" s="108"/>
      <c r="S228" s="108"/>
      <c r="T228" s="108"/>
    </row>
    <row r="229" spans="1:20" x14ac:dyDescent="0.25">
      <c r="A229" s="108"/>
      <c r="B229" s="108"/>
      <c r="C229" s="108"/>
      <c r="D229" s="108"/>
      <c r="E229" s="108"/>
      <c r="F229" s="108"/>
      <c r="G229" s="108"/>
      <c r="H229" s="108"/>
      <c r="I229" s="108"/>
      <c r="J229" s="108"/>
      <c r="K229" s="108"/>
      <c r="L229" s="108"/>
      <c r="M229" s="108"/>
      <c r="N229" s="108"/>
      <c r="O229" s="108"/>
      <c r="P229" s="108"/>
      <c r="Q229" s="108"/>
      <c r="R229" s="108"/>
      <c r="S229" s="108"/>
      <c r="T229" s="108"/>
    </row>
    <row r="230" spans="1:20" x14ac:dyDescent="0.25">
      <c r="A230" s="108"/>
      <c r="B230" s="108"/>
      <c r="C230" s="108"/>
      <c r="D230" s="108"/>
      <c r="E230" s="108"/>
      <c r="F230" s="108"/>
      <c r="G230" s="108"/>
      <c r="H230" s="108"/>
      <c r="I230" s="108"/>
      <c r="J230" s="108"/>
      <c r="K230" s="108"/>
      <c r="L230" s="108"/>
      <c r="M230" s="108"/>
      <c r="N230" s="108"/>
      <c r="O230" s="108"/>
      <c r="P230" s="108"/>
      <c r="Q230" s="108"/>
      <c r="R230" s="108"/>
      <c r="S230" s="108"/>
      <c r="T230" s="108"/>
    </row>
    <row r="231" spans="1:20" x14ac:dyDescent="0.25">
      <c r="A231" s="108"/>
      <c r="B231" s="108"/>
      <c r="C231" s="108"/>
      <c r="D231" s="108"/>
      <c r="E231" s="108"/>
      <c r="F231" s="108"/>
      <c r="G231" s="108"/>
      <c r="H231" s="108"/>
      <c r="I231" s="108"/>
      <c r="J231" s="108"/>
      <c r="K231" s="108"/>
      <c r="L231" s="108"/>
      <c r="M231" s="108"/>
      <c r="N231" s="108"/>
      <c r="O231" s="108"/>
      <c r="P231" s="108"/>
      <c r="Q231" s="108"/>
      <c r="R231" s="108"/>
      <c r="S231" s="108"/>
      <c r="T231" s="108"/>
    </row>
    <row r="232" spans="1:20" x14ac:dyDescent="0.25">
      <c r="A232" s="108"/>
      <c r="B232" s="108"/>
      <c r="C232" s="108"/>
      <c r="D232" s="108"/>
      <c r="E232" s="108"/>
      <c r="F232" s="108"/>
      <c r="G232" s="108"/>
      <c r="H232" s="108"/>
      <c r="I232" s="108"/>
      <c r="J232" s="108"/>
      <c r="K232" s="108"/>
      <c r="L232" s="108"/>
      <c r="M232" s="108"/>
      <c r="N232" s="108"/>
      <c r="O232" s="108"/>
      <c r="P232" s="108"/>
      <c r="Q232" s="108"/>
      <c r="R232" s="108"/>
      <c r="S232" s="108"/>
      <c r="T232" s="108"/>
    </row>
    <row r="233" spans="1:20" x14ac:dyDescent="0.25">
      <c r="A233" s="108"/>
      <c r="B233" s="108"/>
      <c r="C233" s="108"/>
      <c r="D233" s="108"/>
      <c r="E233" s="108"/>
      <c r="F233" s="108"/>
      <c r="G233" s="108"/>
      <c r="H233" s="108"/>
      <c r="I233" s="108"/>
      <c r="J233" s="108"/>
      <c r="K233" s="108"/>
      <c r="L233" s="108"/>
      <c r="M233" s="108"/>
      <c r="N233" s="108"/>
      <c r="O233" s="108"/>
      <c r="P233" s="108"/>
      <c r="Q233" s="108"/>
      <c r="R233" s="108"/>
      <c r="S233" s="108"/>
      <c r="T233" s="108"/>
    </row>
    <row r="234" spans="1:20" x14ac:dyDescent="0.25">
      <c r="A234" s="108"/>
      <c r="B234" s="108"/>
      <c r="C234" s="108"/>
      <c r="D234" s="108"/>
      <c r="E234" s="108"/>
      <c r="F234" s="108"/>
      <c r="G234" s="108"/>
      <c r="H234" s="108"/>
      <c r="I234" s="108"/>
      <c r="J234" s="108"/>
      <c r="K234" s="108"/>
      <c r="L234" s="108"/>
      <c r="M234" s="108"/>
      <c r="N234" s="108"/>
      <c r="O234" s="108"/>
      <c r="P234" s="108"/>
      <c r="Q234" s="108"/>
      <c r="R234" s="108"/>
      <c r="S234" s="108"/>
      <c r="T234" s="108"/>
    </row>
    <row r="235" spans="1:20" x14ac:dyDescent="0.25">
      <c r="A235" s="108"/>
      <c r="B235" s="108"/>
      <c r="C235" s="108"/>
      <c r="D235" s="108"/>
      <c r="E235" s="108"/>
      <c r="F235" s="108"/>
      <c r="G235" s="108"/>
      <c r="H235" s="108"/>
      <c r="I235" s="108"/>
      <c r="J235" s="108"/>
      <c r="K235" s="108"/>
      <c r="L235" s="108"/>
      <c r="M235" s="108"/>
      <c r="N235" s="108"/>
      <c r="O235" s="108"/>
      <c r="P235" s="108"/>
      <c r="Q235" s="108"/>
      <c r="R235" s="108"/>
      <c r="S235" s="108"/>
      <c r="T235" s="108"/>
    </row>
    <row r="236" spans="1:20" x14ac:dyDescent="0.25">
      <c r="A236" s="108"/>
      <c r="B236" s="108"/>
      <c r="C236" s="108"/>
      <c r="D236" s="108"/>
      <c r="E236" s="108"/>
      <c r="F236" s="108"/>
      <c r="G236" s="108"/>
      <c r="H236" s="108"/>
      <c r="I236" s="108"/>
      <c r="J236" s="108"/>
      <c r="K236" s="108"/>
      <c r="L236" s="108"/>
      <c r="M236" s="108"/>
      <c r="N236" s="108"/>
      <c r="O236" s="108"/>
      <c r="P236" s="108"/>
      <c r="Q236" s="108"/>
      <c r="R236" s="108"/>
      <c r="S236" s="108"/>
      <c r="T236" s="108"/>
    </row>
    <row r="237" spans="1:20" x14ac:dyDescent="0.25">
      <c r="A237" s="108"/>
      <c r="B237" s="108"/>
      <c r="C237" s="108"/>
      <c r="D237" s="108"/>
      <c r="E237" s="108"/>
      <c r="F237" s="108"/>
      <c r="G237" s="108"/>
      <c r="H237" s="108"/>
      <c r="I237" s="108"/>
      <c r="J237" s="108"/>
      <c r="K237" s="108"/>
      <c r="L237" s="108"/>
      <c r="M237" s="108"/>
      <c r="N237" s="108"/>
      <c r="O237" s="108"/>
      <c r="P237" s="108"/>
      <c r="Q237" s="108"/>
      <c r="R237" s="108"/>
      <c r="S237" s="108"/>
      <c r="T237" s="108"/>
    </row>
    <row r="238" spans="1:20" x14ac:dyDescent="0.25">
      <c r="A238" s="108"/>
      <c r="B238" s="108"/>
      <c r="C238" s="108"/>
      <c r="D238" s="108"/>
      <c r="E238" s="108"/>
      <c r="F238" s="108"/>
      <c r="G238" s="108"/>
      <c r="H238" s="108"/>
      <c r="I238" s="108"/>
      <c r="J238" s="108"/>
      <c r="K238" s="108"/>
      <c r="L238" s="108"/>
      <c r="M238" s="108"/>
      <c r="N238" s="108"/>
      <c r="O238" s="108"/>
      <c r="P238" s="108"/>
      <c r="Q238" s="108"/>
      <c r="R238" s="108"/>
      <c r="S238" s="108"/>
      <c r="T238" s="108"/>
    </row>
    <row r="239" spans="1:20" x14ac:dyDescent="0.25">
      <c r="A239" s="108"/>
      <c r="B239" s="108"/>
      <c r="C239" s="108"/>
      <c r="D239" s="108"/>
      <c r="E239" s="108"/>
      <c r="F239" s="108"/>
      <c r="G239" s="108"/>
      <c r="H239" s="108"/>
      <c r="I239" s="108"/>
      <c r="J239" s="108"/>
      <c r="K239" s="108"/>
      <c r="L239" s="108"/>
      <c r="M239" s="108"/>
      <c r="N239" s="108"/>
      <c r="O239" s="108"/>
      <c r="P239" s="108"/>
      <c r="Q239" s="108"/>
      <c r="R239" s="108"/>
      <c r="S239" s="108"/>
      <c r="T239" s="108"/>
    </row>
    <row r="240" spans="1:20" x14ac:dyDescent="0.25">
      <c r="A240" s="108"/>
      <c r="B240" s="108"/>
      <c r="C240" s="108"/>
      <c r="D240" s="108"/>
      <c r="E240" s="108"/>
      <c r="F240" s="108"/>
      <c r="G240" s="108"/>
      <c r="H240" s="108"/>
      <c r="I240" s="108"/>
      <c r="J240" s="108"/>
      <c r="K240" s="108"/>
      <c r="L240" s="108"/>
      <c r="M240" s="108"/>
      <c r="N240" s="108"/>
      <c r="O240" s="108"/>
      <c r="P240" s="108"/>
      <c r="Q240" s="108"/>
      <c r="R240" s="108"/>
      <c r="S240" s="108"/>
      <c r="T240" s="108"/>
    </row>
    <row r="241" spans="1:20" x14ac:dyDescent="0.25">
      <c r="A241" s="108"/>
      <c r="B241" s="108"/>
      <c r="C241" s="108"/>
      <c r="D241" s="108"/>
      <c r="E241" s="108"/>
      <c r="F241" s="108"/>
      <c r="G241" s="108"/>
      <c r="H241" s="108"/>
      <c r="I241" s="108"/>
      <c r="J241" s="108"/>
      <c r="K241" s="108"/>
      <c r="L241" s="108"/>
      <c r="M241" s="108"/>
      <c r="N241" s="108"/>
      <c r="O241" s="108"/>
      <c r="P241" s="108"/>
      <c r="Q241" s="108"/>
      <c r="R241" s="108"/>
      <c r="S241" s="108"/>
      <c r="T241" s="108"/>
    </row>
    <row r="242" spans="1:20" x14ac:dyDescent="0.25">
      <c r="A242" s="108"/>
      <c r="B242" s="108"/>
      <c r="C242" s="108"/>
      <c r="D242" s="108"/>
      <c r="E242" s="108"/>
      <c r="F242" s="108"/>
      <c r="G242" s="108"/>
      <c r="H242" s="108"/>
      <c r="I242" s="108"/>
      <c r="J242" s="108"/>
      <c r="K242" s="108"/>
      <c r="L242" s="108"/>
      <c r="M242" s="108"/>
      <c r="N242" s="108"/>
      <c r="O242" s="108"/>
      <c r="P242" s="108"/>
      <c r="Q242" s="108"/>
      <c r="R242" s="108"/>
      <c r="S242" s="108"/>
      <c r="T242" s="108"/>
    </row>
    <row r="243" spans="1:20" x14ac:dyDescent="0.25">
      <c r="A243" s="108"/>
      <c r="B243" s="108"/>
      <c r="C243" s="108"/>
      <c r="D243" s="108"/>
      <c r="E243" s="108"/>
      <c r="F243" s="108"/>
      <c r="G243" s="108"/>
      <c r="H243" s="108"/>
      <c r="I243" s="108"/>
      <c r="J243" s="108"/>
      <c r="K243" s="108"/>
      <c r="L243" s="108"/>
      <c r="M243" s="108"/>
      <c r="N243" s="108"/>
      <c r="O243" s="108"/>
      <c r="P243" s="108"/>
      <c r="Q243" s="108"/>
      <c r="R243" s="108"/>
      <c r="S243" s="108"/>
      <c r="T243" s="108"/>
    </row>
    <row r="244" spans="1:20" x14ac:dyDescent="0.25">
      <c r="A244" s="108"/>
      <c r="B244" s="108"/>
      <c r="C244" s="108"/>
      <c r="D244" s="108"/>
      <c r="E244" s="108"/>
      <c r="F244" s="108"/>
      <c r="G244" s="108"/>
      <c r="H244" s="108"/>
      <c r="I244" s="108"/>
      <c r="J244" s="108"/>
      <c r="K244" s="108"/>
      <c r="L244" s="108"/>
      <c r="M244" s="108"/>
      <c r="N244" s="108"/>
      <c r="O244" s="108"/>
      <c r="P244" s="108"/>
      <c r="Q244" s="108"/>
      <c r="R244" s="108"/>
      <c r="S244" s="108"/>
      <c r="T244" s="108"/>
    </row>
    <row r="245" spans="1:20" x14ac:dyDescent="0.25">
      <c r="A245" s="108"/>
      <c r="B245" s="108"/>
      <c r="C245" s="108"/>
      <c r="D245" s="108"/>
      <c r="E245" s="108"/>
      <c r="F245" s="108"/>
      <c r="G245" s="108"/>
      <c r="H245" s="108"/>
      <c r="I245" s="108"/>
      <c r="J245" s="108"/>
      <c r="K245" s="108"/>
      <c r="L245" s="108"/>
      <c r="M245" s="108"/>
      <c r="N245" s="108"/>
      <c r="O245" s="108"/>
      <c r="P245" s="108"/>
      <c r="Q245" s="108"/>
      <c r="R245" s="108"/>
      <c r="S245" s="108"/>
      <c r="T245" s="108"/>
    </row>
    <row r="246" spans="1:20" x14ac:dyDescent="0.25">
      <c r="A246" s="108"/>
      <c r="B246" s="108"/>
      <c r="C246" s="108"/>
      <c r="D246" s="108"/>
      <c r="E246" s="108"/>
      <c r="F246" s="108"/>
      <c r="G246" s="108"/>
      <c r="H246" s="108"/>
      <c r="I246" s="108"/>
      <c r="J246" s="108"/>
      <c r="K246" s="108"/>
      <c r="L246" s="108"/>
      <c r="M246" s="108"/>
      <c r="N246" s="108"/>
      <c r="O246" s="108"/>
      <c r="P246" s="108"/>
      <c r="Q246" s="108"/>
      <c r="R246" s="108"/>
      <c r="S246" s="108"/>
      <c r="T246" s="108"/>
    </row>
    <row r="247" spans="1:20" x14ac:dyDescent="0.25">
      <c r="A247" s="108"/>
      <c r="B247" s="108"/>
      <c r="C247" s="108"/>
      <c r="D247" s="108"/>
      <c r="E247" s="108"/>
      <c r="F247" s="108"/>
      <c r="G247" s="108"/>
      <c r="H247" s="108"/>
      <c r="I247" s="108"/>
      <c r="J247" s="108"/>
      <c r="K247" s="108"/>
      <c r="L247" s="108"/>
      <c r="M247" s="108"/>
      <c r="N247" s="108"/>
      <c r="O247" s="108"/>
      <c r="P247" s="108"/>
      <c r="Q247" s="108"/>
      <c r="R247" s="108"/>
      <c r="S247" s="108"/>
      <c r="T247" s="108"/>
    </row>
    <row r="248" spans="1:20" x14ac:dyDescent="0.25">
      <c r="A248" s="108"/>
      <c r="B248" s="108"/>
      <c r="C248" s="108"/>
      <c r="D248" s="108"/>
      <c r="E248" s="108"/>
      <c r="F248" s="108"/>
      <c r="G248" s="108"/>
      <c r="H248" s="108"/>
      <c r="I248" s="108"/>
      <c r="J248" s="108"/>
      <c r="K248" s="108"/>
      <c r="L248" s="108"/>
      <c r="M248" s="108"/>
      <c r="N248" s="108"/>
      <c r="O248" s="108"/>
      <c r="P248" s="108"/>
      <c r="Q248" s="108"/>
      <c r="R248" s="108"/>
      <c r="S248" s="108"/>
      <c r="T248" s="108"/>
    </row>
    <row r="249" spans="1:20" x14ac:dyDescent="0.25">
      <c r="A249" s="108"/>
      <c r="B249" s="108"/>
      <c r="C249" s="108"/>
      <c r="D249" s="108"/>
      <c r="E249" s="108"/>
      <c r="F249" s="108"/>
      <c r="G249" s="108"/>
      <c r="H249" s="108"/>
      <c r="I249" s="108"/>
      <c r="J249" s="108"/>
      <c r="K249" s="108"/>
      <c r="L249" s="108"/>
      <c r="M249" s="108"/>
      <c r="N249" s="108"/>
      <c r="O249" s="108"/>
      <c r="P249" s="108"/>
      <c r="Q249" s="108"/>
      <c r="R249" s="108"/>
      <c r="S249" s="108"/>
      <c r="T249" s="108"/>
    </row>
    <row r="250" spans="1:20" x14ac:dyDescent="0.25">
      <c r="A250" s="108"/>
      <c r="B250" s="108"/>
      <c r="C250" s="108"/>
      <c r="D250" s="108"/>
      <c r="E250" s="108"/>
      <c r="F250" s="108"/>
      <c r="G250" s="108"/>
      <c r="H250" s="108"/>
      <c r="I250" s="108"/>
      <c r="J250" s="108"/>
      <c r="K250" s="108"/>
      <c r="L250" s="108"/>
      <c r="M250" s="108"/>
      <c r="N250" s="108"/>
      <c r="O250" s="108"/>
      <c r="P250" s="108"/>
      <c r="Q250" s="108"/>
      <c r="R250" s="108"/>
      <c r="S250" s="108"/>
      <c r="T250" s="108"/>
    </row>
    <row r="251" spans="1:20" x14ac:dyDescent="0.25">
      <c r="A251" s="108"/>
      <c r="B251" s="108"/>
      <c r="C251" s="108"/>
      <c r="D251" s="108"/>
      <c r="E251" s="108"/>
      <c r="F251" s="108"/>
      <c r="G251" s="108"/>
      <c r="H251" s="108"/>
      <c r="I251" s="108"/>
      <c r="J251" s="108"/>
      <c r="K251" s="108"/>
      <c r="L251" s="108"/>
      <c r="M251" s="108"/>
      <c r="N251" s="108"/>
      <c r="O251" s="108"/>
      <c r="P251" s="108"/>
      <c r="Q251" s="108"/>
      <c r="R251" s="108"/>
      <c r="S251" s="108"/>
      <c r="T251" s="108"/>
    </row>
    <row r="252" spans="1:20" x14ac:dyDescent="0.25">
      <c r="A252" s="108"/>
      <c r="B252" s="108"/>
      <c r="C252" s="108"/>
      <c r="D252" s="108"/>
      <c r="E252" s="108"/>
      <c r="F252" s="108"/>
      <c r="G252" s="108"/>
      <c r="H252" s="108"/>
      <c r="I252" s="108"/>
      <c r="J252" s="108"/>
      <c r="K252" s="108"/>
      <c r="L252" s="108"/>
      <c r="M252" s="108"/>
      <c r="N252" s="108"/>
      <c r="O252" s="108"/>
      <c r="P252" s="108"/>
      <c r="Q252" s="108"/>
      <c r="R252" s="108"/>
      <c r="S252" s="108"/>
      <c r="T252" s="108"/>
    </row>
    <row r="253" spans="1:20" x14ac:dyDescent="0.25">
      <c r="A253" s="108"/>
      <c r="B253" s="108"/>
      <c r="C253" s="108"/>
      <c r="D253" s="108"/>
      <c r="E253" s="108"/>
      <c r="F253" s="108"/>
      <c r="G253" s="108"/>
      <c r="H253" s="108"/>
      <c r="I253" s="108"/>
      <c r="J253" s="108"/>
      <c r="K253" s="108"/>
      <c r="L253" s="108"/>
      <c r="M253" s="108"/>
      <c r="N253" s="108"/>
      <c r="O253" s="108"/>
      <c r="P253" s="108"/>
      <c r="Q253" s="108"/>
      <c r="R253" s="108"/>
      <c r="S253" s="108"/>
      <c r="T253" s="108"/>
    </row>
    <row r="254" spans="1:20" x14ac:dyDescent="0.25">
      <c r="A254" s="108"/>
      <c r="B254" s="108"/>
      <c r="C254" s="108"/>
      <c r="D254" s="108"/>
      <c r="E254" s="108"/>
      <c r="F254" s="108"/>
      <c r="G254" s="108"/>
      <c r="H254" s="108"/>
      <c r="I254" s="108"/>
      <c r="J254" s="108"/>
      <c r="K254" s="108"/>
      <c r="L254" s="108"/>
      <c r="M254" s="108"/>
      <c r="N254" s="108"/>
      <c r="O254" s="108"/>
      <c r="P254" s="108"/>
      <c r="Q254" s="108"/>
      <c r="R254" s="108"/>
      <c r="S254" s="108"/>
      <c r="T254" s="108"/>
    </row>
    <row r="255" spans="1:20" x14ac:dyDescent="0.25">
      <c r="A255" s="108"/>
      <c r="B255" s="108"/>
      <c r="C255" s="108"/>
      <c r="D255" s="108"/>
      <c r="E255" s="108"/>
      <c r="F255" s="108"/>
      <c r="G255" s="108"/>
      <c r="H255" s="108"/>
      <c r="I255" s="108"/>
      <c r="J255" s="108"/>
      <c r="K255" s="108"/>
      <c r="L255" s="108"/>
      <c r="M255" s="108"/>
      <c r="N255" s="108"/>
      <c r="O255" s="108"/>
      <c r="P255" s="108"/>
      <c r="Q255" s="108"/>
      <c r="R255" s="108"/>
      <c r="S255" s="108"/>
      <c r="T255" s="108"/>
    </row>
    <row r="256" spans="1:20" x14ac:dyDescent="0.25">
      <c r="A256" s="108"/>
      <c r="B256" s="108"/>
      <c r="C256" s="108"/>
      <c r="D256" s="108"/>
      <c r="E256" s="108"/>
      <c r="F256" s="108"/>
      <c r="G256" s="108"/>
      <c r="H256" s="108"/>
      <c r="I256" s="108"/>
      <c r="J256" s="108"/>
      <c r="K256" s="108"/>
      <c r="L256" s="108"/>
      <c r="M256" s="108"/>
      <c r="N256" s="108"/>
      <c r="O256" s="108"/>
      <c r="P256" s="108"/>
      <c r="Q256" s="108"/>
      <c r="R256" s="108"/>
      <c r="S256" s="108"/>
      <c r="T256" s="108"/>
    </row>
    <row r="257" spans="1:20" x14ac:dyDescent="0.25">
      <c r="A257" s="108"/>
      <c r="B257" s="108"/>
      <c r="C257" s="108"/>
      <c r="D257" s="108"/>
      <c r="E257" s="108"/>
      <c r="F257" s="108"/>
      <c r="G257" s="108"/>
      <c r="H257" s="108"/>
      <c r="I257" s="108"/>
      <c r="J257" s="108"/>
      <c r="K257" s="108"/>
      <c r="L257" s="108"/>
      <c r="M257" s="108"/>
      <c r="N257" s="108"/>
      <c r="O257" s="108"/>
      <c r="P257" s="108"/>
      <c r="Q257" s="108"/>
      <c r="R257" s="108"/>
      <c r="S257" s="108"/>
      <c r="T257" s="108"/>
    </row>
    <row r="258" spans="1:20" x14ac:dyDescent="0.25">
      <c r="A258" s="108"/>
      <c r="B258" s="108"/>
      <c r="C258" s="108"/>
      <c r="D258" s="108"/>
      <c r="E258" s="108"/>
      <c r="F258" s="108"/>
      <c r="G258" s="108"/>
      <c r="H258" s="108"/>
      <c r="I258" s="108"/>
      <c r="J258" s="108"/>
      <c r="K258" s="108"/>
      <c r="L258" s="108"/>
      <c r="M258" s="108"/>
      <c r="N258" s="108"/>
      <c r="O258" s="108"/>
      <c r="P258" s="108"/>
      <c r="Q258" s="108"/>
      <c r="R258" s="108"/>
      <c r="S258" s="108"/>
      <c r="T258" s="108"/>
    </row>
    <row r="259" spans="1:20" x14ac:dyDescent="0.25">
      <c r="A259" s="108"/>
      <c r="B259" s="108"/>
      <c r="C259" s="108"/>
      <c r="D259" s="108"/>
      <c r="E259" s="108"/>
      <c r="F259" s="108"/>
      <c r="G259" s="108"/>
      <c r="H259" s="108"/>
      <c r="I259" s="108"/>
      <c r="J259" s="108"/>
      <c r="K259" s="108"/>
      <c r="L259" s="108"/>
      <c r="M259" s="108"/>
      <c r="N259" s="108"/>
      <c r="O259" s="108"/>
      <c r="P259" s="108"/>
      <c r="Q259" s="108"/>
      <c r="R259" s="108"/>
      <c r="S259" s="108"/>
      <c r="T259" s="108"/>
    </row>
    <row r="260" spans="1:20" x14ac:dyDescent="0.25">
      <c r="A260" s="108"/>
      <c r="B260" s="108"/>
      <c r="C260" s="108"/>
      <c r="D260" s="108"/>
      <c r="E260" s="108"/>
      <c r="F260" s="108"/>
      <c r="G260" s="108"/>
      <c r="H260" s="108"/>
      <c r="I260" s="108"/>
      <c r="J260" s="108"/>
      <c r="K260" s="108"/>
      <c r="L260" s="108"/>
      <c r="M260" s="108"/>
      <c r="N260" s="108"/>
      <c r="O260" s="108"/>
      <c r="P260" s="108"/>
      <c r="Q260" s="108"/>
      <c r="R260" s="108"/>
      <c r="S260" s="108"/>
      <c r="T260" s="108"/>
    </row>
    <row r="261" spans="1:20" x14ac:dyDescent="0.25">
      <c r="A261" s="108"/>
      <c r="B261" s="108"/>
      <c r="C261" s="108"/>
      <c r="D261" s="108"/>
      <c r="E261" s="108"/>
      <c r="F261" s="108"/>
      <c r="G261" s="108"/>
      <c r="H261" s="108"/>
      <c r="I261" s="108"/>
      <c r="J261" s="108"/>
      <c r="K261" s="108"/>
      <c r="L261" s="108"/>
      <c r="M261" s="108"/>
      <c r="N261" s="108"/>
      <c r="O261" s="108"/>
      <c r="P261" s="108"/>
      <c r="Q261" s="108"/>
      <c r="R261" s="108"/>
      <c r="S261" s="108"/>
      <c r="T261" s="108"/>
    </row>
    <row r="262" spans="1:20" x14ac:dyDescent="0.25">
      <c r="A262" s="108"/>
      <c r="B262" s="108"/>
      <c r="C262" s="108"/>
      <c r="D262" s="108"/>
      <c r="E262" s="108"/>
      <c r="F262" s="108"/>
      <c r="G262" s="108"/>
      <c r="H262" s="108"/>
      <c r="I262" s="108"/>
      <c r="J262" s="108"/>
      <c r="K262" s="108"/>
      <c r="L262" s="108"/>
      <c r="M262" s="108"/>
      <c r="N262" s="108"/>
      <c r="O262" s="108"/>
      <c r="P262" s="108"/>
      <c r="Q262" s="108"/>
      <c r="R262" s="108"/>
      <c r="S262" s="108"/>
      <c r="T262" s="108"/>
    </row>
    <row r="263" spans="1:20" x14ac:dyDescent="0.25">
      <c r="A263" s="108"/>
      <c r="B263" s="108"/>
      <c r="C263" s="108"/>
      <c r="D263" s="108"/>
      <c r="E263" s="108"/>
      <c r="F263" s="108"/>
      <c r="G263" s="108"/>
      <c r="H263" s="108"/>
      <c r="I263" s="108"/>
      <c r="J263" s="108"/>
      <c r="K263" s="108"/>
      <c r="L263" s="108"/>
      <c r="M263" s="108"/>
      <c r="N263" s="108"/>
      <c r="O263" s="108"/>
      <c r="P263" s="108"/>
      <c r="Q263" s="108"/>
      <c r="R263" s="108"/>
      <c r="S263" s="108"/>
      <c r="T263" s="108"/>
    </row>
    <row r="264" spans="1:20" x14ac:dyDescent="0.25">
      <c r="A264" s="108"/>
      <c r="B264" s="108"/>
      <c r="C264" s="108"/>
      <c r="D264" s="108"/>
      <c r="E264" s="108"/>
      <c r="F264" s="108"/>
      <c r="G264" s="108"/>
      <c r="H264" s="108"/>
      <c r="I264" s="108"/>
      <c r="J264" s="108"/>
      <c r="K264" s="108"/>
      <c r="L264" s="108"/>
      <c r="M264" s="108"/>
      <c r="N264" s="108"/>
      <c r="O264" s="108"/>
      <c r="P264" s="108"/>
      <c r="Q264" s="108"/>
      <c r="R264" s="108"/>
      <c r="S264" s="108"/>
      <c r="T264" s="108"/>
    </row>
    <row r="265" spans="1:20" x14ac:dyDescent="0.25">
      <c r="A265" s="108"/>
      <c r="B265" s="108"/>
      <c r="C265" s="108"/>
      <c r="D265" s="108"/>
      <c r="E265" s="108"/>
      <c r="F265" s="108"/>
      <c r="G265" s="108"/>
      <c r="H265" s="108"/>
      <c r="I265" s="108"/>
      <c r="J265" s="108"/>
      <c r="K265" s="108"/>
      <c r="L265" s="108"/>
      <c r="M265" s="108"/>
      <c r="N265" s="108"/>
      <c r="O265" s="108"/>
      <c r="P265" s="108"/>
      <c r="Q265" s="108"/>
      <c r="R265" s="108"/>
      <c r="S265" s="108"/>
      <c r="T265" s="108"/>
    </row>
    <row r="266" spans="1:20" x14ac:dyDescent="0.25">
      <c r="A266" s="108"/>
      <c r="B266" s="108"/>
      <c r="C266" s="108"/>
      <c r="D266" s="108"/>
      <c r="E266" s="108"/>
      <c r="F266" s="108"/>
      <c r="G266" s="108"/>
      <c r="H266" s="108"/>
      <c r="I266" s="108"/>
      <c r="J266" s="108"/>
      <c r="K266" s="108"/>
      <c r="L266" s="108"/>
      <c r="M266" s="108"/>
      <c r="N266" s="108"/>
      <c r="O266" s="108"/>
      <c r="P266" s="108"/>
      <c r="Q266" s="108"/>
      <c r="R266" s="108"/>
      <c r="S266" s="108"/>
      <c r="T266" s="108"/>
    </row>
    <row r="267" spans="1:20" x14ac:dyDescent="0.25">
      <c r="A267" s="108"/>
      <c r="B267" s="108"/>
      <c r="C267" s="108"/>
      <c r="D267" s="108"/>
      <c r="E267" s="108"/>
      <c r="F267" s="108"/>
      <c r="G267" s="108"/>
      <c r="H267" s="108"/>
      <c r="I267" s="108"/>
      <c r="J267" s="108"/>
      <c r="K267" s="108"/>
      <c r="L267" s="108"/>
      <c r="M267" s="108"/>
      <c r="N267" s="108"/>
      <c r="O267" s="108"/>
      <c r="P267" s="108"/>
      <c r="Q267" s="108"/>
      <c r="R267" s="108"/>
      <c r="S267" s="108"/>
      <c r="T267" s="108"/>
    </row>
    <row r="268" spans="1:20" x14ac:dyDescent="0.25">
      <c r="A268" s="108"/>
      <c r="B268" s="108"/>
      <c r="C268" s="108"/>
      <c r="D268" s="108"/>
      <c r="E268" s="108"/>
      <c r="F268" s="108"/>
      <c r="G268" s="108"/>
      <c r="H268" s="108"/>
      <c r="I268" s="108"/>
      <c r="J268" s="108"/>
      <c r="K268" s="108"/>
      <c r="L268" s="108"/>
      <c r="M268" s="108"/>
      <c r="N268" s="108"/>
      <c r="O268" s="108"/>
      <c r="P268" s="108"/>
      <c r="Q268" s="108"/>
      <c r="R268" s="108"/>
      <c r="S268" s="108"/>
      <c r="T268" s="108"/>
    </row>
    <row r="269" spans="1:20" x14ac:dyDescent="0.25">
      <c r="A269" s="108"/>
      <c r="B269" s="108"/>
      <c r="C269" s="108"/>
      <c r="D269" s="108"/>
      <c r="E269" s="108"/>
      <c r="F269" s="108"/>
      <c r="G269" s="108"/>
      <c r="H269" s="108"/>
      <c r="I269" s="108"/>
      <c r="J269" s="108"/>
      <c r="K269" s="108"/>
      <c r="L269" s="108"/>
      <c r="M269" s="108"/>
      <c r="N269" s="108"/>
      <c r="O269" s="108"/>
      <c r="P269" s="108"/>
      <c r="Q269" s="108"/>
      <c r="R269" s="108"/>
      <c r="S269" s="108"/>
      <c r="T269" s="108"/>
    </row>
    <row r="270" spans="1:20" x14ac:dyDescent="0.25">
      <c r="A270" s="108"/>
      <c r="B270" s="108"/>
      <c r="C270" s="108"/>
      <c r="D270" s="108"/>
      <c r="E270" s="108"/>
      <c r="F270" s="108"/>
      <c r="G270" s="108"/>
      <c r="H270" s="108"/>
      <c r="I270" s="108"/>
      <c r="J270" s="108"/>
      <c r="K270" s="108"/>
      <c r="L270" s="108"/>
      <c r="M270" s="108"/>
      <c r="N270" s="108"/>
      <c r="O270" s="108"/>
      <c r="P270" s="108"/>
      <c r="Q270" s="108"/>
      <c r="R270" s="108"/>
      <c r="S270" s="108"/>
      <c r="T270" s="108"/>
    </row>
    <row r="271" spans="1:20" x14ac:dyDescent="0.25">
      <c r="A271" s="108"/>
      <c r="B271" s="108"/>
      <c r="C271" s="108"/>
      <c r="D271" s="108"/>
      <c r="E271" s="108"/>
      <c r="F271" s="108"/>
      <c r="G271" s="108"/>
      <c r="H271" s="108"/>
      <c r="I271" s="108"/>
      <c r="J271" s="108"/>
      <c r="K271" s="108"/>
      <c r="L271" s="108"/>
      <c r="M271" s="108"/>
      <c r="N271" s="108"/>
      <c r="O271" s="108"/>
      <c r="P271" s="108"/>
      <c r="Q271" s="108"/>
      <c r="R271" s="108"/>
      <c r="S271" s="108"/>
      <c r="T271" s="108"/>
    </row>
    <row r="272" spans="1:20" x14ac:dyDescent="0.25">
      <c r="A272" s="108"/>
      <c r="B272" s="108"/>
      <c r="C272" s="108"/>
      <c r="D272" s="108"/>
      <c r="E272" s="108"/>
      <c r="F272" s="108"/>
      <c r="G272" s="108"/>
      <c r="H272" s="108"/>
      <c r="I272" s="108"/>
      <c r="J272" s="108"/>
      <c r="K272" s="108"/>
      <c r="L272" s="108"/>
      <c r="M272" s="108"/>
      <c r="N272" s="108"/>
      <c r="O272" s="108"/>
      <c r="P272" s="108"/>
      <c r="Q272" s="108"/>
      <c r="R272" s="108"/>
      <c r="S272" s="108"/>
      <c r="T272" s="108"/>
    </row>
    <row r="273" spans="1:20" x14ac:dyDescent="0.25">
      <c r="A273" s="108"/>
      <c r="B273" s="108"/>
      <c r="C273" s="108"/>
      <c r="D273" s="108"/>
      <c r="E273" s="108"/>
      <c r="F273" s="108"/>
      <c r="G273" s="108"/>
      <c r="H273" s="108"/>
      <c r="I273" s="108"/>
      <c r="J273" s="108"/>
      <c r="K273" s="108"/>
      <c r="L273" s="108"/>
      <c r="M273" s="108"/>
      <c r="N273" s="108"/>
      <c r="O273" s="108"/>
      <c r="P273" s="108"/>
      <c r="Q273" s="108"/>
      <c r="R273" s="108"/>
      <c r="S273" s="108"/>
      <c r="T273" s="108"/>
    </row>
    <row r="274" spans="1:20" x14ac:dyDescent="0.25">
      <c r="A274" s="108"/>
      <c r="B274" s="108"/>
      <c r="C274" s="108"/>
      <c r="D274" s="108"/>
      <c r="E274" s="108"/>
      <c r="F274" s="108"/>
      <c r="G274" s="108"/>
      <c r="H274" s="108"/>
      <c r="I274" s="108"/>
      <c r="J274" s="108"/>
      <c r="K274" s="108"/>
      <c r="L274" s="108"/>
      <c r="M274" s="108"/>
      <c r="N274" s="108"/>
      <c r="O274" s="108"/>
      <c r="P274" s="108"/>
      <c r="Q274" s="108"/>
      <c r="R274" s="108"/>
      <c r="S274" s="108"/>
      <c r="T274" s="108"/>
    </row>
    <row r="275" spans="1:20" x14ac:dyDescent="0.25">
      <c r="A275" s="108"/>
      <c r="B275" s="108"/>
      <c r="C275" s="108"/>
      <c r="D275" s="108"/>
      <c r="E275" s="108"/>
      <c r="F275" s="108"/>
      <c r="G275" s="108"/>
      <c r="H275" s="108"/>
      <c r="I275" s="108"/>
      <c r="J275" s="108"/>
      <c r="K275" s="108"/>
      <c r="L275" s="108"/>
      <c r="M275" s="108"/>
      <c r="N275" s="108"/>
      <c r="O275" s="108"/>
      <c r="P275" s="108"/>
      <c r="Q275" s="108"/>
      <c r="R275" s="108"/>
      <c r="S275" s="108"/>
      <c r="T275" s="108"/>
    </row>
    <row r="276" spans="1:20" x14ac:dyDescent="0.25">
      <c r="A276" s="108"/>
      <c r="B276" s="108"/>
      <c r="C276" s="108"/>
      <c r="D276" s="108"/>
      <c r="E276" s="108"/>
      <c r="F276" s="108"/>
      <c r="G276" s="108"/>
      <c r="H276" s="108"/>
      <c r="I276" s="108"/>
      <c r="J276" s="108"/>
      <c r="K276" s="108"/>
      <c r="L276" s="108"/>
      <c r="M276" s="108"/>
      <c r="N276" s="108"/>
      <c r="O276" s="108"/>
      <c r="P276" s="108"/>
      <c r="Q276" s="108"/>
      <c r="R276" s="108"/>
      <c r="S276" s="108"/>
      <c r="T276" s="108"/>
    </row>
    <row r="277" spans="1:20" x14ac:dyDescent="0.25">
      <c r="A277" s="108"/>
      <c r="B277" s="108"/>
      <c r="C277" s="108"/>
      <c r="D277" s="108"/>
      <c r="E277" s="108"/>
      <c r="F277" s="108"/>
      <c r="G277" s="108"/>
      <c r="H277" s="108"/>
      <c r="I277" s="108"/>
      <c r="J277" s="108"/>
      <c r="K277" s="108"/>
      <c r="L277" s="108"/>
      <c r="M277" s="108"/>
      <c r="N277" s="108"/>
      <c r="O277" s="108"/>
      <c r="P277" s="108"/>
      <c r="Q277" s="108"/>
      <c r="R277" s="108"/>
      <c r="S277" s="108"/>
      <c r="T277" s="108"/>
    </row>
    <row r="278" spans="1:20" x14ac:dyDescent="0.25">
      <c r="A278" s="108"/>
      <c r="B278" s="108"/>
      <c r="C278" s="108"/>
      <c r="D278" s="108"/>
      <c r="E278" s="108"/>
      <c r="F278" s="108"/>
      <c r="G278" s="108"/>
      <c r="H278" s="108"/>
      <c r="I278" s="108"/>
      <c r="J278" s="108"/>
      <c r="K278" s="108"/>
      <c r="L278" s="108"/>
      <c r="M278" s="108"/>
      <c r="N278" s="108"/>
      <c r="O278" s="108"/>
      <c r="P278" s="108"/>
      <c r="Q278" s="108"/>
      <c r="R278" s="108"/>
      <c r="S278" s="108"/>
      <c r="T278" s="108"/>
    </row>
    <row r="279" spans="1:20" x14ac:dyDescent="0.25">
      <c r="A279" s="108"/>
      <c r="B279" s="108"/>
      <c r="C279" s="108"/>
      <c r="D279" s="108"/>
      <c r="E279" s="108"/>
      <c r="F279" s="108"/>
      <c r="G279" s="108"/>
      <c r="H279" s="108"/>
      <c r="I279" s="108"/>
      <c r="J279" s="108"/>
      <c r="K279" s="108"/>
      <c r="L279" s="108"/>
      <c r="M279" s="108"/>
      <c r="N279" s="108"/>
      <c r="O279" s="108"/>
      <c r="P279" s="108"/>
      <c r="Q279" s="108"/>
      <c r="R279" s="108"/>
      <c r="S279" s="108"/>
      <c r="T279" s="108"/>
    </row>
    <row r="280" spans="1:20" x14ac:dyDescent="0.25">
      <c r="A280" s="108"/>
      <c r="B280" s="108"/>
      <c r="C280" s="108"/>
      <c r="D280" s="108"/>
      <c r="E280" s="108"/>
      <c r="F280" s="108"/>
      <c r="G280" s="108"/>
      <c r="H280" s="108"/>
      <c r="I280" s="108"/>
      <c r="J280" s="108"/>
      <c r="K280" s="108"/>
      <c r="L280" s="108"/>
      <c r="M280" s="108"/>
      <c r="N280" s="108"/>
      <c r="O280" s="108"/>
      <c r="P280" s="108"/>
      <c r="Q280" s="108"/>
      <c r="R280" s="108"/>
      <c r="S280" s="108"/>
      <c r="T280" s="108"/>
    </row>
    <row r="281" spans="1:20" x14ac:dyDescent="0.25">
      <c r="A281" s="108"/>
      <c r="B281" s="108"/>
      <c r="C281" s="108"/>
      <c r="D281" s="108"/>
      <c r="E281" s="108"/>
      <c r="F281" s="108"/>
      <c r="G281" s="108"/>
      <c r="H281" s="108"/>
      <c r="I281" s="108"/>
      <c r="J281" s="108"/>
      <c r="K281" s="108"/>
      <c r="L281" s="108"/>
      <c r="M281" s="108"/>
      <c r="N281" s="108"/>
      <c r="O281" s="108"/>
      <c r="P281" s="108"/>
      <c r="Q281" s="108"/>
      <c r="R281" s="108"/>
      <c r="S281" s="108"/>
      <c r="T281" s="108"/>
    </row>
    <row r="282" spans="1:20" x14ac:dyDescent="0.25">
      <c r="A282" s="108"/>
      <c r="B282" s="108"/>
      <c r="C282" s="108"/>
      <c r="D282" s="108"/>
      <c r="E282" s="108"/>
      <c r="F282" s="108"/>
      <c r="G282" s="108"/>
      <c r="H282" s="108"/>
      <c r="I282" s="108"/>
      <c r="J282" s="108"/>
      <c r="K282" s="108"/>
      <c r="L282" s="108"/>
      <c r="M282" s="108"/>
      <c r="N282" s="108"/>
      <c r="O282" s="108"/>
      <c r="P282" s="108"/>
      <c r="Q282" s="108"/>
      <c r="R282" s="108"/>
      <c r="S282" s="108"/>
      <c r="T282" s="108"/>
    </row>
    <row r="283" spans="1:20" x14ac:dyDescent="0.25">
      <c r="A283" s="108"/>
      <c r="B283" s="108"/>
      <c r="C283" s="108"/>
      <c r="D283" s="108"/>
      <c r="E283" s="108"/>
      <c r="F283" s="108"/>
      <c r="G283" s="108"/>
      <c r="H283" s="108"/>
      <c r="I283" s="108"/>
      <c r="J283" s="108"/>
      <c r="K283" s="108"/>
      <c r="L283" s="108"/>
      <c r="M283" s="108"/>
      <c r="N283" s="108"/>
      <c r="O283" s="108"/>
      <c r="P283" s="108"/>
      <c r="Q283" s="108"/>
      <c r="R283" s="108"/>
      <c r="S283" s="108"/>
      <c r="T283" s="108"/>
    </row>
    <row r="284" spans="1:20" x14ac:dyDescent="0.25">
      <c r="A284" s="108"/>
      <c r="B284" s="108"/>
      <c r="C284" s="108"/>
      <c r="D284" s="108"/>
      <c r="E284" s="108"/>
      <c r="F284" s="108"/>
      <c r="G284" s="108"/>
      <c r="H284" s="108"/>
      <c r="I284" s="108"/>
      <c r="J284" s="108"/>
      <c r="K284" s="108"/>
      <c r="L284" s="108"/>
      <c r="M284" s="108"/>
      <c r="N284" s="108"/>
      <c r="O284" s="108"/>
      <c r="P284" s="108"/>
      <c r="Q284" s="108"/>
      <c r="R284" s="108"/>
      <c r="S284" s="108"/>
      <c r="T284" s="108"/>
    </row>
    <row r="285" spans="1:20" x14ac:dyDescent="0.25">
      <c r="A285" s="108"/>
      <c r="B285" s="108"/>
      <c r="C285" s="108"/>
      <c r="D285" s="108"/>
      <c r="E285" s="108"/>
      <c r="F285" s="108"/>
      <c r="G285" s="108"/>
      <c r="H285" s="108"/>
      <c r="I285" s="108"/>
      <c r="J285" s="108"/>
      <c r="K285" s="108"/>
      <c r="L285" s="108"/>
      <c r="M285" s="108"/>
      <c r="N285" s="108"/>
      <c r="O285" s="108"/>
      <c r="P285" s="108"/>
      <c r="Q285" s="108"/>
      <c r="R285" s="108"/>
      <c r="S285" s="108"/>
      <c r="T285" s="108"/>
    </row>
    <row r="286" spans="1:20" x14ac:dyDescent="0.25">
      <c r="A286" s="108"/>
      <c r="B286" s="108"/>
      <c r="C286" s="108"/>
      <c r="D286" s="108"/>
      <c r="E286" s="108"/>
      <c r="F286" s="108"/>
      <c r="G286" s="108"/>
      <c r="H286" s="108"/>
      <c r="I286" s="108"/>
      <c r="J286" s="108"/>
      <c r="K286" s="108"/>
      <c r="L286" s="108"/>
      <c r="M286" s="108"/>
      <c r="N286" s="108"/>
      <c r="O286" s="108"/>
      <c r="P286" s="108"/>
      <c r="Q286" s="108"/>
      <c r="R286" s="108"/>
      <c r="S286" s="108"/>
      <c r="T286" s="108"/>
    </row>
    <row r="287" spans="1:20" x14ac:dyDescent="0.25">
      <c r="A287" s="108"/>
      <c r="B287" s="108"/>
      <c r="C287" s="108"/>
      <c r="D287" s="108"/>
      <c r="E287" s="108"/>
      <c r="F287" s="108"/>
      <c r="G287" s="108"/>
      <c r="H287" s="108"/>
      <c r="I287" s="108"/>
      <c r="J287" s="108"/>
      <c r="K287" s="108"/>
      <c r="L287" s="108"/>
      <c r="M287" s="108"/>
      <c r="N287" s="108"/>
      <c r="O287" s="108"/>
      <c r="P287" s="108"/>
      <c r="Q287" s="108"/>
      <c r="R287" s="108"/>
      <c r="S287" s="108"/>
      <c r="T287" s="108"/>
    </row>
    <row r="288" spans="1:20" x14ac:dyDescent="0.25">
      <c r="A288" s="108"/>
      <c r="B288" s="108"/>
      <c r="C288" s="108"/>
      <c r="D288" s="108"/>
      <c r="E288" s="108"/>
      <c r="F288" s="108"/>
      <c r="G288" s="108"/>
      <c r="H288" s="108"/>
      <c r="I288" s="108"/>
      <c r="J288" s="108"/>
      <c r="K288" s="108"/>
      <c r="L288" s="108"/>
      <c r="M288" s="108"/>
      <c r="N288" s="108"/>
      <c r="O288" s="108"/>
      <c r="P288" s="108"/>
      <c r="Q288" s="108"/>
      <c r="R288" s="108"/>
      <c r="S288" s="108"/>
      <c r="T288" s="108"/>
    </row>
    <row r="289" spans="1:20" x14ac:dyDescent="0.25">
      <c r="A289" s="108"/>
      <c r="B289" s="108"/>
      <c r="C289" s="108"/>
      <c r="D289" s="108"/>
      <c r="E289" s="108"/>
      <c r="F289" s="108"/>
      <c r="G289" s="108"/>
      <c r="H289" s="108"/>
      <c r="I289" s="108"/>
      <c r="J289" s="108"/>
      <c r="K289" s="108"/>
      <c r="L289" s="108"/>
      <c r="M289" s="108"/>
      <c r="N289" s="108"/>
      <c r="O289" s="108"/>
      <c r="P289" s="108"/>
      <c r="Q289" s="108"/>
      <c r="R289" s="108"/>
      <c r="S289" s="108"/>
      <c r="T289" s="108"/>
    </row>
    <row r="290" spans="1:20" x14ac:dyDescent="0.25">
      <c r="A290" s="108"/>
      <c r="B290" s="108"/>
      <c r="C290" s="108"/>
      <c r="D290" s="108"/>
      <c r="E290" s="108"/>
      <c r="F290" s="108"/>
      <c r="G290" s="108"/>
      <c r="H290" s="108"/>
      <c r="I290" s="108"/>
      <c r="J290" s="108"/>
      <c r="K290" s="108"/>
      <c r="L290" s="108"/>
      <c r="M290" s="108"/>
      <c r="N290" s="108"/>
      <c r="O290" s="108"/>
      <c r="P290" s="108"/>
      <c r="Q290" s="108"/>
      <c r="R290" s="108"/>
      <c r="S290" s="108"/>
      <c r="T290" s="108"/>
    </row>
    <row r="291" spans="1:20" x14ac:dyDescent="0.25">
      <c r="A291" s="108"/>
      <c r="B291" s="108"/>
      <c r="C291" s="108"/>
      <c r="D291" s="108"/>
      <c r="E291" s="108"/>
      <c r="F291" s="108"/>
      <c r="G291" s="108"/>
      <c r="H291" s="108"/>
      <c r="I291" s="108"/>
      <c r="J291" s="108"/>
      <c r="K291" s="108"/>
      <c r="L291" s="108"/>
      <c r="M291" s="108"/>
      <c r="N291" s="108"/>
      <c r="O291" s="108"/>
      <c r="P291" s="108"/>
      <c r="Q291" s="108"/>
      <c r="R291" s="108"/>
      <c r="S291" s="108"/>
      <c r="T291" s="108"/>
    </row>
    <row r="292" spans="1:20" x14ac:dyDescent="0.25">
      <c r="A292" s="108"/>
      <c r="B292" s="108"/>
      <c r="C292" s="108"/>
      <c r="D292" s="108"/>
      <c r="E292" s="108"/>
      <c r="F292" s="108"/>
      <c r="G292" s="108"/>
      <c r="H292" s="108"/>
      <c r="I292" s="108"/>
      <c r="J292" s="108"/>
      <c r="K292" s="108"/>
      <c r="L292" s="108"/>
      <c r="M292" s="108"/>
      <c r="N292" s="108"/>
      <c r="O292" s="108"/>
      <c r="P292" s="108"/>
      <c r="Q292" s="108"/>
      <c r="R292" s="108"/>
      <c r="S292" s="108"/>
      <c r="T292" s="108"/>
    </row>
    <row r="293" spans="1:20" x14ac:dyDescent="0.25">
      <c r="A293" s="108"/>
      <c r="B293" s="108"/>
      <c r="C293" s="108"/>
      <c r="D293" s="108"/>
      <c r="E293" s="108"/>
      <c r="F293" s="108"/>
      <c r="G293" s="108"/>
      <c r="H293" s="108"/>
      <c r="I293" s="108"/>
      <c r="J293" s="108"/>
      <c r="K293" s="108"/>
      <c r="L293" s="108"/>
      <c r="M293" s="108"/>
      <c r="N293" s="108"/>
      <c r="O293" s="108"/>
      <c r="P293" s="108"/>
      <c r="Q293" s="108"/>
      <c r="R293" s="108"/>
      <c r="S293" s="108"/>
      <c r="T293" s="108"/>
    </row>
    <row r="294" spans="1:20" x14ac:dyDescent="0.25">
      <c r="A294" s="108"/>
      <c r="B294" s="108"/>
      <c r="C294" s="108"/>
      <c r="D294" s="108"/>
      <c r="E294" s="108"/>
      <c r="F294" s="108"/>
      <c r="G294" s="108"/>
      <c r="H294" s="108"/>
      <c r="I294" s="108"/>
      <c r="J294" s="108"/>
      <c r="K294" s="108"/>
      <c r="L294" s="108"/>
      <c r="M294" s="108"/>
      <c r="N294" s="108"/>
      <c r="O294" s="108"/>
      <c r="P294" s="108"/>
      <c r="Q294" s="108"/>
      <c r="R294" s="108"/>
      <c r="S294" s="108"/>
      <c r="T294" s="108"/>
    </row>
    <row r="295" spans="1:20" x14ac:dyDescent="0.25">
      <c r="A295" s="108"/>
      <c r="B295" s="108"/>
      <c r="C295" s="108"/>
      <c r="D295" s="108"/>
      <c r="E295" s="108"/>
      <c r="F295" s="108"/>
      <c r="G295" s="108"/>
      <c r="H295" s="108"/>
      <c r="I295" s="108"/>
      <c r="J295" s="108"/>
      <c r="K295" s="108"/>
      <c r="L295" s="108"/>
      <c r="M295" s="108"/>
      <c r="N295" s="108"/>
      <c r="O295" s="108"/>
      <c r="P295" s="108"/>
      <c r="Q295" s="108"/>
      <c r="R295" s="108"/>
      <c r="S295" s="108"/>
      <c r="T295" s="108"/>
    </row>
    <row r="296" spans="1:20" x14ac:dyDescent="0.25">
      <c r="A296" s="108"/>
      <c r="B296" s="108"/>
      <c r="C296" s="108"/>
      <c r="D296" s="108"/>
      <c r="E296" s="108"/>
      <c r="F296" s="108"/>
      <c r="G296" s="108"/>
      <c r="H296" s="108"/>
      <c r="I296" s="108"/>
      <c r="J296" s="108"/>
      <c r="K296" s="108"/>
      <c r="L296" s="108"/>
      <c r="M296" s="108"/>
      <c r="N296" s="108"/>
      <c r="O296" s="108"/>
      <c r="P296" s="108"/>
      <c r="Q296" s="108"/>
      <c r="R296" s="108"/>
      <c r="S296" s="108"/>
      <c r="T296" s="108"/>
    </row>
    <row r="297" spans="1:20" x14ac:dyDescent="0.25">
      <c r="A297" s="108"/>
      <c r="B297" s="108"/>
      <c r="C297" s="108"/>
      <c r="D297" s="108"/>
      <c r="E297" s="108"/>
      <c r="F297" s="108"/>
      <c r="G297" s="108"/>
      <c r="H297" s="108"/>
      <c r="I297" s="108"/>
      <c r="J297" s="108"/>
      <c r="K297" s="108"/>
      <c r="L297" s="108"/>
      <c r="M297" s="108"/>
      <c r="N297" s="108"/>
      <c r="O297" s="108"/>
      <c r="P297" s="108"/>
      <c r="Q297" s="108"/>
      <c r="R297" s="108"/>
      <c r="S297" s="108"/>
      <c r="T297" s="108"/>
    </row>
    <row r="298" spans="1:20" x14ac:dyDescent="0.25">
      <c r="A298" s="108"/>
      <c r="B298" s="108"/>
      <c r="C298" s="108"/>
      <c r="D298" s="108"/>
      <c r="E298" s="108"/>
      <c r="F298" s="108"/>
      <c r="G298" s="108"/>
      <c r="H298" s="108"/>
      <c r="I298" s="108"/>
      <c r="J298" s="108"/>
      <c r="K298" s="108"/>
      <c r="L298" s="108"/>
      <c r="M298" s="108"/>
      <c r="N298" s="108"/>
      <c r="O298" s="108"/>
      <c r="P298" s="108"/>
      <c r="Q298" s="108"/>
      <c r="R298" s="108"/>
      <c r="S298" s="108"/>
      <c r="T298" s="108"/>
    </row>
    <row r="299" spans="1:20" x14ac:dyDescent="0.25">
      <c r="A299" s="108"/>
      <c r="B299" s="108"/>
      <c r="C299" s="108"/>
      <c r="D299" s="108"/>
      <c r="E299" s="108"/>
      <c r="F299" s="108"/>
      <c r="G299" s="108"/>
      <c r="H299" s="108"/>
      <c r="I299" s="108"/>
      <c r="J299" s="108"/>
      <c r="K299" s="108"/>
      <c r="L299" s="108"/>
      <c r="M299" s="108"/>
      <c r="N299" s="108"/>
      <c r="O299" s="108"/>
      <c r="P299" s="108"/>
      <c r="Q299" s="108"/>
      <c r="R299" s="108"/>
      <c r="S299" s="108"/>
      <c r="T299" s="108"/>
    </row>
    <row r="300" spans="1:20" x14ac:dyDescent="0.25">
      <c r="A300" s="108"/>
      <c r="B300" s="108"/>
      <c r="C300" s="108"/>
      <c r="D300" s="108"/>
      <c r="E300" s="108"/>
      <c r="F300" s="108"/>
      <c r="G300" s="108"/>
      <c r="H300" s="108"/>
      <c r="I300" s="108"/>
      <c r="J300" s="108"/>
      <c r="K300" s="108"/>
      <c r="L300" s="108"/>
      <c r="M300" s="108"/>
      <c r="N300" s="108"/>
      <c r="O300" s="108"/>
      <c r="P300" s="108"/>
      <c r="Q300" s="108"/>
      <c r="R300" s="108"/>
      <c r="S300" s="108"/>
      <c r="T300" s="108"/>
    </row>
    <row r="301" spans="1:20" x14ac:dyDescent="0.25">
      <c r="A301" s="108"/>
      <c r="B301" s="108"/>
      <c r="C301" s="108"/>
      <c r="D301" s="108"/>
      <c r="E301" s="108"/>
      <c r="F301" s="108"/>
      <c r="G301" s="108"/>
      <c r="H301" s="108"/>
      <c r="I301" s="108"/>
      <c r="J301" s="108"/>
      <c r="K301" s="108"/>
      <c r="L301" s="108"/>
      <c r="M301" s="108"/>
      <c r="N301" s="108"/>
      <c r="O301" s="108"/>
      <c r="P301" s="108"/>
      <c r="Q301" s="108"/>
      <c r="R301" s="108"/>
      <c r="S301" s="108"/>
      <c r="T301" s="108"/>
    </row>
    <row r="302" spans="1:20" x14ac:dyDescent="0.25">
      <c r="A302" s="108"/>
      <c r="B302" s="108"/>
      <c r="C302" s="108"/>
      <c r="D302" s="108"/>
      <c r="E302" s="108"/>
      <c r="F302" s="108"/>
      <c r="G302" s="108"/>
      <c r="H302" s="108"/>
      <c r="I302" s="108"/>
      <c r="J302" s="108"/>
      <c r="K302" s="108"/>
      <c r="L302" s="108"/>
      <c r="M302" s="108"/>
      <c r="N302" s="108"/>
      <c r="O302" s="108"/>
      <c r="P302" s="108"/>
      <c r="Q302" s="108"/>
      <c r="R302" s="108"/>
      <c r="S302" s="108"/>
      <c r="T302" s="108"/>
    </row>
    <row r="303" spans="1:20" x14ac:dyDescent="0.25">
      <c r="A303" s="108"/>
      <c r="B303" s="108"/>
      <c r="C303" s="108"/>
      <c r="D303" s="108"/>
      <c r="E303" s="108"/>
      <c r="F303" s="108"/>
      <c r="G303" s="108"/>
      <c r="H303" s="108"/>
      <c r="I303" s="108"/>
      <c r="J303" s="108"/>
      <c r="K303" s="108"/>
      <c r="L303" s="108"/>
      <c r="M303" s="108"/>
      <c r="N303" s="108"/>
      <c r="O303" s="108"/>
      <c r="P303" s="108"/>
      <c r="Q303" s="108"/>
      <c r="R303" s="108"/>
      <c r="S303" s="108"/>
      <c r="T303" s="108"/>
    </row>
    <row r="304" spans="1:20" x14ac:dyDescent="0.25">
      <c r="A304" s="108"/>
      <c r="B304" s="108"/>
      <c r="C304" s="108"/>
      <c r="D304" s="108"/>
      <c r="E304" s="108"/>
      <c r="F304" s="108"/>
      <c r="G304" s="108"/>
      <c r="H304" s="108"/>
      <c r="I304" s="108"/>
      <c r="J304" s="108"/>
      <c r="K304" s="108"/>
      <c r="L304" s="108"/>
      <c r="M304" s="108"/>
      <c r="N304" s="108"/>
      <c r="O304" s="108"/>
      <c r="P304" s="108"/>
      <c r="Q304" s="108"/>
      <c r="R304" s="108"/>
      <c r="S304" s="108"/>
      <c r="T304" s="108"/>
    </row>
    <row r="305" spans="1:20" x14ac:dyDescent="0.25">
      <c r="A305" s="108"/>
      <c r="B305" s="108"/>
      <c r="C305" s="108"/>
      <c r="D305" s="108"/>
      <c r="E305" s="108"/>
      <c r="F305" s="108"/>
      <c r="G305" s="108"/>
      <c r="H305" s="108"/>
      <c r="I305" s="108"/>
      <c r="J305" s="108"/>
      <c r="K305" s="108"/>
      <c r="L305" s="108"/>
      <c r="M305" s="108"/>
      <c r="N305" s="108"/>
      <c r="O305" s="108"/>
      <c r="P305" s="108"/>
      <c r="Q305" s="108"/>
      <c r="R305" s="108"/>
      <c r="S305" s="108"/>
      <c r="T305" s="108"/>
    </row>
    <row r="306" spans="1:20" x14ac:dyDescent="0.25">
      <c r="A306" s="108"/>
      <c r="B306" s="108"/>
      <c r="C306" s="108"/>
      <c r="D306" s="108"/>
      <c r="E306" s="108"/>
      <c r="F306" s="108"/>
      <c r="G306" s="108"/>
      <c r="H306" s="108"/>
      <c r="I306" s="108"/>
      <c r="J306" s="108"/>
      <c r="K306" s="108"/>
      <c r="L306" s="108"/>
      <c r="M306" s="108"/>
      <c r="N306" s="108"/>
      <c r="O306" s="108"/>
      <c r="P306" s="108"/>
      <c r="Q306" s="108"/>
      <c r="R306" s="108"/>
      <c r="S306" s="108"/>
      <c r="T306" s="108"/>
    </row>
    <row r="307" spans="1:20" x14ac:dyDescent="0.25">
      <c r="A307" s="108"/>
      <c r="B307" s="108"/>
      <c r="C307" s="108"/>
      <c r="D307" s="108"/>
      <c r="E307" s="108"/>
      <c r="F307" s="108"/>
      <c r="G307" s="108"/>
      <c r="H307" s="108"/>
      <c r="I307" s="108"/>
      <c r="J307" s="108"/>
      <c r="K307" s="108"/>
      <c r="L307" s="108"/>
      <c r="M307" s="108"/>
      <c r="N307" s="108"/>
      <c r="O307" s="108"/>
      <c r="P307" s="108"/>
      <c r="Q307" s="108"/>
      <c r="R307" s="108"/>
      <c r="S307" s="108"/>
      <c r="T307" s="108"/>
    </row>
    <row r="308" spans="1:20" x14ac:dyDescent="0.25">
      <c r="A308" s="108"/>
      <c r="B308" s="108"/>
      <c r="C308" s="108"/>
      <c r="D308" s="108"/>
      <c r="E308" s="108"/>
      <c r="F308" s="108"/>
      <c r="G308" s="108"/>
      <c r="H308" s="108"/>
      <c r="I308" s="108"/>
      <c r="J308" s="108"/>
      <c r="K308" s="108"/>
      <c r="L308" s="108"/>
      <c r="M308" s="108"/>
      <c r="N308" s="108"/>
      <c r="O308" s="108"/>
      <c r="P308" s="108"/>
      <c r="Q308" s="108"/>
      <c r="R308" s="108"/>
      <c r="S308" s="108"/>
      <c r="T308" s="108"/>
    </row>
    <row r="309" spans="1:20" x14ac:dyDescent="0.25">
      <c r="A309" s="108"/>
      <c r="B309" s="108"/>
      <c r="C309" s="108"/>
      <c r="D309" s="108"/>
      <c r="E309" s="108"/>
      <c r="F309" s="108"/>
      <c r="G309" s="108"/>
      <c r="H309" s="108"/>
      <c r="I309" s="108"/>
      <c r="J309" s="108"/>
      <c r="K309" s="108"/>
      <c r="L309" s="108"/>
      <c r="M309" s="108"/>
      <c r="N309" s="108"/>
      <c r="O309" s="108"/>
      <c r="P309" s="108"/>
      <c r="Q309" s="108"/>
      <c r="R309" s="108"/>
      <c r="S309" s="108"/>
      <c r="T309" s="108"/>
    </row>
    <row r="310" spans="1:20" x14ac:dyDescent="0.25">
      <c r="A310" s="108"/>
      <c r="B310" s="108"/>
      <c r="C310" s="108"/>
      <c r="D310" s="108"/>
      <c r="E310" s="108"/>
      <c r="F310" s="108"/>
      <c r="G310" s="108"/>
      <c r="H310" s="108"/>
      <c r="I310" s="108"/>
      <c r="J310" s="108"/>
      <c r="K310" s="108"/>
      <c r="L310" s="108"/>
      <c r="M310" s="108"/>
      <c r="N310" s="108"/>
      <c r="O310" s="108"/>
      <c r="P310" s="108"/>
      <c r="Q310" s="108"/>
      <c r="R310" s="108"/>
      <c r="S310" s="108"/>
      <c r="T310" s="108"/>
    </row>
    <row r="311" spans="1:20" x14ac:dyDescent="0.25">
      <c r="A311" s="108"/>
      <c r="B311" s="108"/>
      <c r="C311" s="108"/>
      <c r="D311" s="108"/>
      <c r="E311" s="108"/>
      <c r="F311" s="108"/>
      <c r="G311" s="108"/>
      <c r="H311" s="108"/>
      <c r="I311" s="108"/>
      <c r="J311" s="108"/>
      <c r="K311" s="108"/>
      <c r="L311" s="108"/>
      <c r="M311" s="108"/>
      <c r="N311" s="108"/>
      <c r="O311" s="108"/>
      <c r="P311" s="108"/>
      <c r="Q311" s="108"/>
      <c r="R311" s="108"/>
      <c r="S311" s="108"/>
      <c r="T311" s="108"/>
    </row>
    <row r="312" spans="1:20" x14ac:dyDescent="0.25">
      <c r="A312" s="108"/>
      <c r="B312" s="108"/>
      <c r="C312" s="108"/>
      <c r="D312" s="108"/>
      <c r="E312" s="108"/>
      <c r="F312" s="108"/>
      <c r="G312" s="108"/>
      <c r="H312" s="108"/>
      <c r="I312" s="108"/>
      <c r="J312" s="108"/>
      <c r="K312" s="108"/>
      <c r="L312" s="108"/>
      <c r="M312" s="108"/>
      <c r="N312" s="108"/>
      <c r="O312" s="108"/>
      <c r="P312" s="108"/>
      <c r="Q312" s="108"/>
      <c r="R312" s="108"/>
      <c r="S312" s="108"/>
      <c r="T312" s="108"/>
    </row>
    <row r="313" spans="1:20" x14ac:dyDescent="0.25">
      <c r="A313" s="108"/>
      <c r="B313" s="108"/>
      <c r="C313" s="108"/>
      <c r="D313" s="108"/>
      <c r="E313" s="108"/>
      <c r="F313" s="108"/>
      <c r="G313" s="108"/>
      <c r="H313" s="108"/>
      <c r="I313" s="108"/>
      <c r="J313" s="108"/>
      <c r="K313" s="108"/>
      <c r="L313" s="108"/>
      <c r="M313" s="108"/>
      <c r="N313" s="108"/>
      <c r="O313" s="108"/>
      <c r="P313" s="108"/>
      <c r="Q313" s="108"/>
      <c r="R313" s="108"/>
      <c r="S313" s="108"/>
      <c r="T313" s="108"/>
    </row>
    <row r="314" spans="1:20" x14ac:dyDescent="0.25">
      <c r="A314" s="108"/>
      <c r="B314" s="108"/>
      <c r="C314" s="108"/>
      <c r="D314" s="108"/>
      <c r="E314" s="108"/>
      <c r="F314" s="108"/>
      <c r="G314" s="108"/>
      <c r="H314" s="108"/>
      <c r="I314" s="108"/>
      <c r="J314" s="108"/>
      <c r="K314" s="108"/>
      <c r="L314" s="108"/>
      <c r="M314" s="108"/>
      <c r="N314" s="108"/>
      <c r="O314" s="108"/>
      <c r="P314" s="108"/>
      <c r="Q314" s="108"/>
      <c r="R314" s="108"/>
      <c r="S314" s="108"/>
      <c r="T314" s="108"/>
    </row>
    <row r="315" spans="1:20" x14ac:dyDescent="0.25">
      <c r="A315" s="108"/>
      <c r="B315" s="108"/>
      <c r="C315" s="108"/>
      <c r="D315" s="108"/>
      <c r="E315" s="108"/>
      <c r="F315" s="108"/>
      <c r="G315" s="108"/>
      <c r="H315" s="108"/>
      <c r="I315" s="108"/>
      <c r="J315" s="108"/>
      <c r="K315" s="108"/>
      <c r="L315" s="108"/>
      <c r="M315" s="108"/>
      <c r="N315" s="108"/>
      <c r="O315" s="108"/>
      <c r="P315" s="108"/>
      <c r="Q315" s="108"/>
      <c r="R315" s="108"/>
      <c r="S315" s="108"/>
      <c r="T315" s="108"/>
    </row>
    <row r="316" spans="1:20" x14ac:dyDescent="0.25">
      <c r="A316" s="108"/>
      <c r="B316" s="108"/>
      <c r="C316" s="108"/>
      <c r="D316" s="108"/>
      <c r="E316" s="108"/>
      <c r="F316" s="108"/>
      <c r="G316" s="108"/>
      <c r="H316" s="108"/>
      <c r="I316" s="108"/>
      <c r="J316" s="108"/>
      <c r="K316" s="108"/>
      <c r="L316" s="108"/>
      <c r="M316" s="108"/>
      <c r="N316" s="108"/>
      <c r="O316" s="108"/>
      <c r="P316" s="108"/>
      <c r="Q316" s="108"/>
      <c r="R316" s="108"/>
      <c r="S316" s="108"/>
      <c r="T316" s="108"/>
    </row>
    <row r="317" spans="1:20" x14ac:dyDescent="0.25">
      <c r="A317" s="108"/>
      <c r="B317" s="108"/>
      <c r="C317" s="108"/>
      <c r="D317" s="108"/>
      <c r="E317" s="108"/>
      <c r="F317" s="108"/>
      <c r="G317" s="108"/>
      <c r="H317" s="108"/>
      <c r="I317" s="108"/>
      <c r="J317" s="108"/>
      <c r="K317" s="108"/>
      <c r="L317" s="108"/>
      <c r="M317" s="108"/>
      <c r="N317" s="108"/>
      <c r="O317" s="108"/>
      <c r="P317" s="108"/>
      <c r="Q317" s="108"/>
      <c r="R317" s="108"/>
      <c r="S317" s="108"/>
      <c r="T317" s="108"/>
    </row>
    <row r="318" spans="1:20" x14ac:dyDescent="0.25">
      <c r="A318" s="108"/>
      <c r="B318" s="108"/>
      <c r="C318" s="108"/>
      <c r="D318" s="108"/>
      <c r="E318" s="108"/>
      <c r="F318" s="108"/>
      <c r="G318" s="108"/>
      <c r="H318" s="108"/>
      <c r="I318" s="108"/>
      <c r="J318" s="108"/>
      <c r="K318" s="108"/>
      <c r="L318" s="108"/>
      <c r="M318" s="108"/>
      <c r="N318" s="108"/>
      <c r="O318" s="108"/>
      <c r="P318" s="108"/>
      <c r="Q318" s="108"/>
      <c r="R318" s="108"/>
      <c r="S318" s="108"/>
      <c r="T318" s="108"/>
    </row>
    <row r="319" spans="1:20" x14ac:dyDescent="0.25">
      <c r="A319" s="108"/>
      <c r="B319" s="108"/>
      <c r="C319" s="108"/>
      <c r="D319" s="108"/>
      <c r="E319" s="108"/>
      <c r="F319" s="108"/>
      <c r="G319" s="108"/>
      <c r="H319" s="108"/>
      <c r="I319" s="108"/>
      <c r="J319" s="108"/>
      <c r="K319" s="108"/>
      <c r="L319" s="108"/>
      <c r="M319" s="108"/>
      <c r="N319" s="108"/>
      <c r="O319" s="108"/>
      <c r="P319" s="108"/>
      <c r="Q319" s="108"/>
      <c r="R319" s="108"/>
      <c r="S319" s="108"/>
      <c r="T319" s="108"/>
    </row>
    <row r="320" spans="1:20" x14ac:dyDescent="0.25">
      <c r="A320" s="108"/>
      <c r="B320" s="108"/>
      <c r="C320" s="108"/>
      <c r="D320" s="108"/>
      <c r="E320" s="108"/>
      <c r="F320" s="108"/>
      <c r="G320" s="108"/>
      <c r="H320" s="108"/>
      <c r="I320" s="108"/>
      <c r="J320" s="108"/>
      <c r="K320" s="108"/>
      <c r="L320" s="108"/>
      <c r="M320" s="108"/>
      <c r="N320" s="108"/>
      <c r="O320" s="108"/>
      <c r="P320" s="108"/>
      <c r="Q320" s="108"/>
      <c r="R320" s="108"/>
      <c r="S320" s="108"/>
      <c r="T320" s="108"/>
    </row>
    <row r="321" spans="1:20" x14ac:dyDescent="0.25">
      <c r="A321" s="108"/>
      <c r="B321" s="108"/>
      <c r="C321" s="108"/>
      <c r="D321" s="108"/>
      <c r="E321" s="108"/>
      <c r="F321" s="108"/>
      <c r="G321" s="108"/>
      <c r="H321" s="108"/>
      <c r="I321" s="108"/>
      <c r="J321" s="108"/>
      <c r="K321" s="108"/>
      <c r="L321" s="108"/>
      <c r="M321" s="108"/>
      <c r="N321" s="108"/>
      <c r="O321" s="108"/>
      <c r="P321" s="108"/>
      <c r="Q321" s="108"/>
      <c r="R321" s="108"/>
      <c r="S321" s="108"/>
      <c r="T321" s="108"/>
    </row>
    <row r="322" spans="1:20" x14ac:dyDescent="0.25">
      <c r="A322" s="108"/>
      <c r="B322" s="108"/>
      <c r="C322" s="108"/>
      <c r="D322" s="108"/>
      <c r="E322" s="108"/>
      <c r="F322" s="108"/>
      <c r="G322" s="108"/>
      <c r="H322" s="108"/>
      <c r="I322" s="108"/>
      <c r="J322" s="108"/>
      <c r="K322" s="108"/>
      <c r="L322" s="108"/>
      <c r="M322" s="108"/>
      <c r="N322" s="108"/>
      <c r="O322" s="108"/>
      <c r="P322" s="108"/>
      <c r="Q322" s="108"/>
      <c r="R322" s="108"/>
      <c r="S322" s="108"/>
      <c r="T322" s="108"/>
    </row>
    <row r="323" spans="1:20" x14ac:dyDescent="0.25">
      <c r="A323" s="108"/>
      <c r="B323" s="108"/>
      <c r="C323" s="108"/>
      <c r="D323" s="108"/>
      <c r="E323" s="108"/>
      <c r="F323" s="108"/>
      <c r="G323" s="108"/>
      <c r="H323" s="108"/>
      <c r="I323" s="108"/>
      <c r="J323" s="108"/>
      <c r="K323" s="108"/>
      <c r="L323" s="108"/>
      <c r="M323" s="108"/>
      <c r="N323" s="108"/>
      <c r="O323" s="108"/>
      <c r="P323" s="108"/>
      <c r="Q323" s="108"/>
      <c r="R323" s="108"/>
      <c r="S323" s="108"/>
      <c r="T323" s="108"/>
    </row>
    <row r="324" spans="1:20" x14ac:dyDescent="0.25">
      <c r="A324" s="108"/>
      <c r="B324" s="108"/>
      <c r="C324" s="108"/>
      <c r="D324" s="108"/>
      <c r="E324" s="108"/>
      <c r="F324" s="108"/>
      <c r="G324" s="108"/>
      <c r="H324" s="108"/>
      <c r="I324" s="108"/>
      <c r="J324" s="108"/>
      <c r="K324" s="108"/>
      <c r="L324" s="108"/>
      <c r="M324" s="108"/>
      <c r="N324" s="108"/>
      <c r="O324" s="108"/>
      <c r="P324" s="108"/>
      <c r="Q324" s="108"/>
      <c r="R324" s="108"/>
      <c r="S324" s="108"/>
      <c r="T324" s="108"/>
    </row>
    <row r="325" spans="1:20" x14ac:dyDescent="0.25">
      <c r="A325" s="108"/>
      <c r="B325" s="108"/>
      <c r="C325" s="108"/>
      <c r="D325" s="108"/>
      <c r="E325" s="108"/>
      <c r="F325" s="108"/>
      <c r="G325" s="108"/>
      <c r="H325" s="108"/>
      <c r="I325" s="108"/>
      <c r="J325" s="108"/>
      <c r="K325" s="108"/>
      <c r="L325" s="108"/>
      <c r="M325" s="108"/>
      <c r="N325" s="108"/>
      <c r="O325" s="108"/>
      <c r="P325" s="108"/>
      <c r="Q325" s="108"/>
      <c r="R325" s="108"/>
      <c r="S325" s="108"/>
      <c r="T325" s="108"/>
    </row>
    <row r="326" spans="1:20" x14ac:dyDescent="0.25">
      <c r="A326" s="108"/>
      <c r="B326" s="108"/>
      <c r="C326" s="108"/>
      <c r="D326" s="108"/>
      <c r="E326" s="108"/>
      <c r="F326" s="108"/>
      <c r="G326" s="108"/>
      <c r="H326" s="108"/>
      <c r="I326" s="108"/>
      <c r="J326" s="108"/>
      <c r="K326" s="108"/>
      <c r="L326" s="108"/>
      <c r="M326" s="108"/>
      <c r="N326" s="108"/>
      <c r="O326" s="108"/>
      <c r="P326" s="108"/>
      <c r="Q326" s="108"/>
      <c r="R326" s="108"/>
      <c r="S326" s="108"/>
      <c r="T326" s="108"/>
    </row>
    <row r="327" spans="1:20" x14ac:dyDescent="0.25">
      <c r="A327" s="108"/>
      <c r="B327" s="108"/>
      <c r="C327" s="108"/>
      <c r="D327" s="108"/>
      <c r="E327" s="108"/>
      <c r="F327" s="108"/>
      <c r="G327" s="108"/>
      <c r="H327" s="108"/>
      <c r="I327" s="108"/>
      <c r="J327" s="108"/>
      <c r="K327" s="108"/>
      <c r="L327" s="108"/>
      <c r="M327" s="108"/>
      <c r="N327" s="108"/>
      <c r="O327" s="108"/>
      <c r="P327" s="108"/>
      <c r="Q327" s="108"/>
      <c r="R327" s="108"/>
      <c r="S327" s="108"/>
      <c r="T327" s="108"/>
    </row>
    <row r="328" spans="1:20" x14ac:dyDescent="0.25">
      <c r="A328" s="108"/>
      <c r="B328" s="108"/>
      <c r="C328" s="108"/>
      <c r="D328" s="108"/>
      <c r="E328" s="108"/>
      <c r="F328" s="108"/>
      <c r="G328" s="108"/>
      <c r="H328" s="108"/>
      <c r="I328" s="108"/>
      <c r="J328" s="108"/>
      <c r="K328" s="108"/>
      <c r="L328" s="108"/>
      <c r="M328" s="108"/>
      <c r="N328" s="108"/>
      <c r="O328" s="108"/>
      <c r="P328" s="108"/>
      <c r="Q328" s="108"/>
      <c r="R328" s="108"/>
      <c r="S328" s="108"/>
      <c r="T328" s="108"/>
    </row>
    <row r="329" spans="1:20" x14ac:dyDescent="0.25">
      <c r="A329" s="108"/>
      <c r="B329" s="108"/>
      <c r="C329" s="108"/>
      <c r="D329" s="108"/>
      <c r="E329" s="108"/>
      <c r="F329" s="108"/>
      <c r="G329" s="108"/>
      <c r="H329" s="108"/>
      <c r="I329" s="108"/>
      <c r="J329" s="108"/>
      <c r="K329" s="108"/>
      <c r="L329" s="108"/>
      <c r="M329" s="108"/>
      <c r="N329" s="108"/>
      <c r="O329" s="108"/>
      <c r="P329" s="108"/>
      <c r="Q329" s="108"/>
      <c r="R329" s="108"/>
      <c r="S329" s="108"/>
      <c r="T329" s="108"/>
    </row>
    <row r="330" spans="1:20" x14ac:dyDescent="0.25">
      <c r="A330" s="108"/>
      <c r="B330" s="108"/>
      <c r="C330" s="108"/>
      <c r="D330" s="108"/>
      <c r="E330" s="108"/>
      <c r="F330" s="108"/>
      <c r="G330" s="108"/>
      <c r="H330" s="108"/>
      <c r="I330" s="108"/>
      <c r="J330" s="108"/>
      <c r="K330" s="108"/>
      <c r="L330" s="108"/>
      <c r="M330" s="108"/>
      <c r="N330" s="108"/>
      <c r="O330" s="108"/>
      <c r="P330" s="108"/>
      <c r="Q330" s="108"/>
      <c r="R330" s="108"/>
      <c r="S330" s="108"/>
      <c r="T330" s="108"/>
    </row>
    <row r="331" spans="1:20" x14ac:dyDescent="0.25">
      <c r="A331" s="108"/>
      <c r="B331" s="108"/>
      <c r="C331" s="108"/>
      <c r="D331" s="108"/>
      <c r="E331" s="108"/>
      <c r="F331" s="108"/>
      <c r="G331" s="108"/>
      <c r="H331" s="108"/>
      <c r="I331" s="108"/>
      <c r="J331" s="108"/>
      <c r="K331" s="108"/>
      <c r="L331" s="108"/>
      <c r="M331" s="108"/>
      <c r="N331" s="108"/>
      <c r="O331" s="108"/>
      <c r="P331" s="108"/>
      <c r="Q331" s="108"/>
      <c r="R331" s="108"/>
      <c r="S331" s="108"/>
      <c r="T331" s="108"/>
    </row>
    <row r="332" spans="1:20" x14ac:dyDescent="0.25">
      <c r="A332" s="108"/>
      <c r="B332" s="108"/>
      <c r="C332" s="108"/>
      <c r="D332" s="108"/>
      <c r="E332" s="108"/>
      <c r="F332" s="108"/>
      <c r="G332" s="108"/>
      <c r="H332" s="108"/>
      <c r="I332" s="108"/>
      <c r="J332" s="108"/>
      <c r="K332" s="108"/>
      <c r="L332" s="108"/>
      <c r="M332" s="108"/>
      <c r="N332" s="108"/>
      <c r="O332" s="108"/>
      <c r="P332" s="108"/>
      <c r="Q332" s="108"/>
      <c r="R332" s="108"/>
      <c r="S332" s="108"/>
      <c r="T332" s="108"/>
    </row>
    <row r="333" spans="1:20" x14ac:dyDescent="0.25">
      <c r="A333" s="108"/>
      <c r="B333" s="108"/>
      <c r="C333" s="108"/>
      <c r="D333" s="108"/>
      <c r="E333" s="108"/>
      <c r="F333" s="108"/>
      <c r="G333" s="108"/>
      <c r="H333" s="108"/>
      <c r="I333" s="108"/>
      <c r="J333" s="108"/>
      <c r="K333" s="108"/>
      <c r="L333" s="108"/>
      <c r="M333" s="108"/>
      <c r="N333" s="108"/>
      <c r="O333" s="108"/>
      <c r="P333" s="108"/>
      <c r="Q333" s="108"/>
      <c r="R333" s="108"/>
      <c r="S333" s="108"/>
      <c r="T333" s="108"/>
    </row>
    <row r="334" spans="1:20" x14ac:dyDescent="0.25">
      <c r="A334" s="108"/>
      <c r="B334" s="108"/>
      <c r="C334" s="108"/>
      <c r="D334" s="108"/>
      <c r="E334" s="108"/>
      <c r="F334" s="108"/>
      <c r="G334" s="108"/>
      <c r="H334" s="108"/>
      <c r="I334" s="108"/>
      <c r="J334" s="108"/>
      <c r="K334" s="108"/>
      <c r="L334" s="108"/>
      <c r="M334" s="108"/>
      <c r="N334" s="108"/>
      <c r="O334" s="108"/>
      <c r="P334" s="108"/>
      <c r="Q334" s="108"/>
      <c r="R334" s="108"/>
      <c r="S334" s="108"/>
      <c r="T334" s="108"/>
    </row>
    <row r="335" spans="1:20" x14ac:dyDescent="0.25">
      <c r="A335" s="108"/>
      <c r="B335" s="108"/>
      <c r="C335" s="108"/>
      <c r="D335" s="108"/>
      <c r="E335" s="108"/>
      <c r="F335" s="108"/>
      <c r="G335" s="108"/>
      <c r="H335" s="108"/>
      <c r="I335" s="108"/>
      <c r="J335" s="108"/>
      <c r="K335" s="108"/>
      <c r="L335" s="108"/>
      <c r="M335" s="108"/>
      <c r="N335" s="108"/>
      <c r="O335" s="108"/>
      <c r="P335" s="108"/>
      <c r="Q335" s="108"/>
      <c r="R335" s="108"/>
      <c r="S335" s="108"/>
      <c r="T335" s="108"/>
    </row>
    <row r="336" spans="1:20" x14ac:dyDescent="0.25">
      <c r="A336" s="108"/>
      <c r="B336" s="108"/>
      <c r="C336" s="108"/>
      <c r="D336" s="108"/>
      <c r="E336" s="108"/>
      <c r="F336" s="108"/>
      <c r="G336" s="108"/>
      <c r="H336" s="108"/>
      <c r="I336" s="108"/>
      <c r="J336" s="108"/>
      <c r="K336" s="108"/>
      <c r="L336" s="108"/>
      <c r="M336" s="108"/>
      <c r="N336" s="108"/>
      <c r="O336" s="108"/>
      <c r="P336" s="108"/>
      <c r="Q336" s="108"/>
      <c r="R336" s="108"/>
      <c r="S336" s="108"/>
      <c r="T336" s="108"/>
    </row>
    <row r="337" spans="1:20" x14ac:dyDescent="0.25">
      <c r="A337" s="108"/>
      <c r="B337" s="108"/>
      <c r="C337" s="108"/>
      <c r="D337" s="108"/>
      <c r="E337" s="108"/>
      <c r="F337" s="108"/>
      <c r="G337" s="108"/>
      <c r="H337" s="108"/>
      <c r="I337" s="108"/>
      <c r="J337" s="108"/>
      <c r="K337" s="108"/>
      <c r="L337" s="108"/>
      <c r="M337" s="108"/>
      <c r="N337" s="108"/>
      <c r="O337" s="108"/>
      <c r="P337" s="108"/>
      <c r="Q337" s="108"/>
      <c r="R337" s="108"/>
      <c r="S337" s="108"/>
      <c r="T337" s="108"/>
    </row>
    <row r="338" spans="1:20" x14ac:dyDescent="0.25">
      <c r="A338" s="108"/>
      <c r="B338" s="108"/>
      <c r="C338" s="108"/>
      <c r="D338" s="108"/>
      <c r="E338" s="108"/>
      <c r="F338" s="108"/>
      <c r="G338" s="108"/>
      <c r="H338" s="108"/>
      <c r="I338" s="108"/>
      <c r="J338" s="108"/>
      <c r="K338" s="108"/>
      <c r="L338" s="108"/>
      <c r="M338" s="108"/>
      <c r="N338" s="108"/>
      <c r="O338" s="108"/>
      <c r="P338" s="108"/>
      <c r="Q338" s="108"/>
      <c r="R338" s="108"/>
      <c r="S338" s="108"/>
      <c r="T338" s="108"/>
    </row>
  </sheetData>
  <mergeCells count="12">
    <mergeCell ref="A24:C24"/>
    <mergeCell ref="A39:C39"/>
    <mergeCell ref="A47:C47"/>
    <mergeCell ref="A5:C5"/>
    <mergeCell ref="A16:C16"/>
    <mergeCell ref="A18:C18"/>
    <mergeCell ref="A7:C7"/>
    <mergeCell ref="A9:C9"/>
    <mergeCell ref="A10:C10"/>
    <mergeCell ref="A12:C12"/>
    <mergeCell ref="A13:C13"/>
    <mergeCell ref="A15:C15"/>
  </mergeCells>
  <pageMargins left="0.70866141732283472" right="0.70866141732283472" top="0.74803149606299213" bottom="0.74803149606299213" header="0.31496062992125984" footer="0.31496062992125984"/>
  <pageSetup paperSize="8" scale="59"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52"/>
  <sheetViews>
    <sheetView view="pageBreakPreview" topLeftCell="E3" zoomScale="80" zoomScaleSheetLayoutView="80" workbookViewId="0">
      <selection activeCell="A17" sqref="A17:S17"/>
    </sheetView>
  </sheetViews>
  <sheetFormatPr defaultRowHeight="15" x14ac:dyDescent="0.25"/>
  <cols>
    <col min="1" max="1" width="7.42578125" style="109" customWidth="1"/>
    <col min="2" max="2" width="35.85546875" style="109" customWidth="1"/>
    <col min="3" max="3" width="31.140625" style="109" customWidth="1"/>
    <col min="4" max="4" width="25" style="109" customWidth="1"/>
    <col min="5" max="5" width="50" style="109" customWidth="1"/>
    <col min="6" max="6" width="57" style="109" customWidth="1"/>
    <col min="7" max="7" width="57.5703125" style="109" customWidth="1"/>
    <col min="8" max="8" width="20.5703125" style="117" customWidth="1"/>
    <col min="9" max="9" width="20.5703125" style="109" customWidth="1"/>
    <col min="10" max="10" width="20.5703125" style="117" customWidth="1"/>
    <col min="11" max="11" width="16" style="109" customWidth="1"/>
    <col min="12" max="12" width="20.5703125" style="109" customWidth="1"/>
    <col min="13" max="13" width="21.28515625" style="117" customWidth="1"/>
    <col min="14" max="14" width="23.85546875" style="109" customWidth="1"/>
    <col min="15" max="15" width="17.85546875" style="109" customWidth="1"/>
    <col min="16" max="16" width="23.85546875" style="109" customWidth="1"/>
    <col min="17" max="17" width="58" style="109" customWidth="1"/>
    <col min="18" max="18" width="27" style="109" customWidth="1"/>
    <col min="19" max="19" width="43" style="109" customWidth="1"/>
    <col min="20" max="16384" width="9.140625" style="109"/>
  </cols>
  <sheetData>
    <row r="1" spans="1:28" s="81" customFormat="1" ht="18.75" customHeight="1" x14ac:dyDescent="0.2">
      <c r="A1" s="91"/>
      <c r="H1" s="113"/>
      <c r="J1" s="113"/>
      <c r="M1" s="113"/>
      <c r="S1" s="92" t="s">
        <v>67</v>
      </c>
    </row>
    <row r="2" spans="1:28" s="81" customFormat="1" ht="18.75" customHeight="1" x14ac:dyDescent="0.3">
      <c r="A2" s="91"/>
      <c r="H2" s="113"/>
      <c r="J2" s="113"/>
      <c r="M2" s="113"/>
      <c r="S2" s="93" t="s">
        <v>10</v>
      </c>
    </row>
    <row r="3" spans="1:28" s="81" customFormat="1" ht="18.75" x14ac:dyDescent="0.3">
      <c r="H3" s="113"/>
      <c r="J3" s="113"/>
      <c r="M3" s="113"/>
      <c r="S3" s="93" t="str">
        <f>'1. паспорт местоположение'!C3</f>
        <v>от «05» мая 2016 г. №380</v>
      </c>
    </row>
    <row r="4" spans="1:28" s="81" customFormat="1" ht="18.75" customHeight="1" x14ac:dyDescent="0.2">
      <c r="A4" s="290" t="str">
        <f>'1. паспорт местоположение'!A5:C5</f>
        <v>Год раскрытия информации: 2022 год</v>
      </c>
      <c r="B4" s="290"/>
      <c r="C4" s="290"/>
      <c r="D4" s="290"/>
      <c r="E4" s="290"/>
      <c r="F4" s="290"/>
      <c r="G4" s="290"/>
      <c r="H4" s="290"/>
      <c r="I4" s="290"/>
      <c r="J4" s="290"/>
      <c r="K4" s="290"/>
      <c r="L4" s="290"/>
      <c r="M4" s="290"/>
      <c r="N4" s="290"/>
      <c r="O4" s="290"/>
      <c r="P4" s="290"/>
      <c r="Q4" s="290"/>
      <c r="R4" s="290"/>
      <c r="S4" s="290"/>
    </row>
    <row r="5" spans="1:28" s="81" customFormat="1" ht="15.75" x14ac:dyDescent="0.2">
      <c r="A5" s="94"/>
      <c r="H5" s="113"/>
      <c r="J5" s="113"/>
      <c r="M5" s="113"/>
    </row>
    <row r="6" spans="1:28" s="81" customFormat="1" ht="18.75" x14ac:dyDescent="0.2">
      <c r="A6" s="294" t="s">
        <v>9</v>
      </c>
      <c r="B6" s="294"/>
      <c r="C6" s="294"/>
      <c r="D6" s="294"/>
      <c r="E6" s="294"/>
      <c r="F6" s="294"/>
      <c r="G6" s="294"/>
      <c r="H6" s="294"/>
      <c r="I6" s="294"/>
      <c r="J6" s="294"/>
      <c r="K6" s="294"/>
      <c r="L6" s="294"/>
      <c r="M6" s="294"/>
      <c r="N6" s="294"/>
      <c r="O6" s="294"/>
      <c r="P6" s="294"/>
      <c r="Q6" s="294"/>
      <c r="R6" s="294"/>
      <c r="S6" s="294"/>
      <c r="T6" s="80"/>
      <c r="U6" s="80"/>
      <c r="V6" s="80"/>
      <c r="W6" s="80"/>
      <c r="X6" s="80"/>
      <c r="Y6" s="80"/>
      <c r="Z6" s="80"/>
      <c r="AA6" s="80"/>
      <c r="AB6" s="80"/>
    </row>
    <row r="7" spans="1:28" s="81" customFormat="1" ht="18.75" x14ac:dyDescent="0.2">
      <c r="A7" s="294"/>
      <c r="B7" s="294"/>
      <c r="C7" s="294"/>
      <c r="D7" s="294"/>
      <c r="E7" s="294"/>
      <c r="F7" s="294"/>
      <c r="G7" s="294"/>
      <c r="H7" s="294"/>
      <c r="I7" s="294"/>
      <c r="J7" s="294"/>
      <c r="K7" s="294"/>
      <c r="L7" s="294"/>
      <c r="M7" s="294"/>
      <c r="N7" s="294"/>
      <c r="O7" s="294"/>
      <c r="P7" s="294"/>
      <c r="Q7" s="294"/>
      <c r="R7" s="294"/>
      <c r="S7" s="294"/>
      <c r="T7" s="80"/>
      <c r="U7" s="80"/>
      <c r="V7" s="80"/>
      <c r="W7" s="80"/>
      <c r="X7" s="80"/>
      <c r="Y7" s="80"/>
      <c r="Z7" s="80"/>
      <c r="AA7" s="80"/>
      <c r="AB7" s="80"/>
    </row>
    <row r="8" spans="1:28" s="81" customFormat="1" ht="18.75" x14ac:dyDescent="0.2">
      <c r="A8" s="303" t="str">
        <f>'1. паспорт местоположение'!A9:C9</f>
        <v>АО "Россети Тюмень"</v>
      </c>
      <c r="B8" s="303"/>
      <c r="C8" s="303"/>
      <c r="D8" s="303"/>
      <c r="E8" s="303"/>
      <c r="F8" s="303"/>
      <c r="G8" s="303"/>
      <c r="H8" s="303"/>
      <c r="I8" s="303"/>
      <c r="J8" s="303"/>
      <c r="K8" s="303"/>
      <c r="L8" s="303"/>
      <c r="M8" s="303"/>
      <c r="N8" s="303"/>
      <c r="O8" s="303"/>
      <c r="P8" s="303"/>
      <c r="Q8" s="303"/>
      <c r="R8" s="303"/>
      <c r="S8" s="303"/>
      <c r="T8" s="80"/>
      <c r="U8" s="80"/>
      <c r="V8" s="80"/>
      <c r="W8" s="80"/>
      <c r="X8" s="80"/>
      <c r="Y8" s="80"/>
      <c r="Z8" s="80"/>
      <c r="AA8" s="80"/>
      <c r="AB8" s="80"/>
    </row>
    <row r="9" spans="1:28" s="81" customFormat="1" ht="18.75" x14ac:dyDescent="0.2">
      <c r="A9" s="296" t="s">
        <v>8</v>
      </c>
      <c r="B9" s="296"/>
      <c r="C9" s="296"/>
      <c r="D9" s="296"/>
      <c r="E9" s="296"/>
      <c r="F9" s="296"/>
      <c r="G9" s="296"/>
      <c r="H9" s="296"/>
      <c r="I9" s="296"/>
      <c r="J9" s="296"/>
      <c r="K9" s="296"/>
      <c r="L9" s="296"/>
      <c r="M9" s="296"/>
      <c r="N9" s="296"/>
      <c r="O9" s="296"/>
      <c r="P9" s="296"/>
      <c r="Q9" s="296"/>
      <c r="R9" s="296"/>
      <c r="S9" s="296"/>
      <c r="T9" s="80"/>
      <c r="U9" s="80"/>
      <c r="V9" s="80"/>
      <c r="W9" s="80"/>
      <c r="X9" s="80"/>
      <c r="Y9" s="80"/>
      <c r="Z9" s="80"/>
      <c r="AA9" s="80"/>
      <c r="AB9" s="80"/>
    </row>
    <row r="10" spans="1:28" s="81" customFormat="1" ht="18.75" x14ac:dyDescent="0.2">
      <c r="A10" s="294"/>
      <c r="B10" s="294"/>
      <c r="C10" s="294"/>
      <c r="D10" s="294"/>
      <c r="E10" s="294"/>
      <c r="F10" s="294"/>
      <c r="G10" s="294"/>
      <c r="H10" s="294"/>
      <c r="I10" s="294"/>
      <c r="J10" s="294"/>
      <c r="K10" s="294"/>
      <c r="L10" s="294"/>
      <c r="M10" s="294"/>
      <c r="N10" s="294"/>
      <c r="O10" s="294"/>
      <c r="P10" s="294"/>
      <c r="Q10" s="294"/>
      <c r="R10" s="294"/>
      <c r="S10" s="294"/>
      <c r="T10" s="80"/>
      <c r="U10" s="80"/>
      <c r="V10" s="80"/>
      <c r="W10" s="80"/>
      <c r="X10" s="80"/>
      <c r="Y10" s="80"/>
      <c r="Z10" s="80"/>
      <c r="AA10" s="80"/>
      <c r="AB10" s="80"/>
    </row>
    <row r="11" spans="1:28" s="81" customFormat="1" ht="18.75" x14ac:dyDescent="0.2">
      <c r="A11" s="301" t="str">
        <f>'1. паспорт местоположение'!A12:C12</f>
        <v>L_PK3400.02.01</v>
      </c>
      <c r="B11" s="301"/>
      <c r="C11" s="301"/>
      <c r="D11" s="301"/>
      <c r="E11" s="301"/>
      <c r="F11" s="301"/>
      <c r="G11" s="301"/>
      <c r="H11" s="301"/>
      <c r="I11" s="301"/>
      <c r="J11" s="301"/>
      <c r="K11" s="301"/>
      <c r="L11" s="301"/>
      <c r="M11" s="301"/>
      <c r="N11" s="301"/>
      <c r="O11" s="301"/>
      <c r="P11" s="301"/>
      <c r="Q11" s="301"/>
      <c r="R11" s="301"/>
      <c r="S11" s="301"/>
      <c r="T11" s="80"/>
      <c r="U11" s="80"/>
      <c r="V11" s="80"/>
      <c r="W11" s="80"/>
      <c r="X11" s="80"/>
      <c r="Y11" s="80"/>
      <c r="Z11" s="80"/>
      <c r="AA11" s="80"/>
      <c r="AB11" s="80"/>
    </row>
    <row r="12" spans="1:28" s="81" customFormat="1" ht="18.75" x14ac:dyDescent="0.2">
      <c r="A12" s="296" t="s">
        <v>7</v>
      </c>
      <c r="B12" s="296"/>
      <c r="C12" s="296"/>
      <c r="D12" s="296"/>
      <c r="E12" s="296"/>
      <c r="F12" s="296"/>
      <c r="G12" s="296"/>
      <c r="H12" s="296"/>
      <c r="I12" s="296"/>
      <c r="J12" s="296"/>
      <c r="K12" s="296"/>
      <c r="L12" s="296"/>
      <c r="M12" s="296"/>
      <c r="N12" s="296"/>
      <c r="O12" s="296"/>
      <c r="P12" s="296"/>
      <c r="Q12" s="296"/>
      <c r="R12" s="296"/>
      <c r="S12" s="296"/>
      <c r="T12" s="80"/>
      <c r="U12" s="80"/>
      <c r="V12" s="80"/>
      <c r="W12" s="80"/>
      <c r="X12" s="80"/>
      <c r="Y12" s="80"/>
      <c r="Z12" s="80"/>
      <c r="AA12" s="80"/>
      <c r="AB12" s="80"/>
    </row>
    <row r="13" spans="1:28" s="98" customFormat="1" ht="9.75" customHeight="1" x14ac:dyDescent="0.2">
      <c r="A13" s="302"/>
      <c r="B13" s="302"/>
      <c r="C13" s="302"/>
      <c r="D13" s="302"/>
      <c r="E13" s="302"/>
      <c r="F13" s="302"/>
      <c r="G13" s="302"/>
      <c r="H13" s="302"/>
      <c r="I13" s="302"/>
      <c r="J13" s="302"/>
      <c r="K13" s="302"/>
      <c r="L13" s="302"/>
      <c r="M13" s="302"/>
      <c r="N13" s="302"/>
      <c r="O13" s="302"/>
      <c r="P13" s="302"/>
      <c r="Q13" s="302"/>
      <c r="R13" s="302"/>
      <c r="S13" s="302"/>
      <c r="T13" s="163"/>
      <c r="U13" s="163"/>
      <c r="V13" s="163"/>
      <c r="W13" s="163"/>
      <c r="X13" s="163"/>
      <c r="Y13" s="163"/>
      <c r="Z13" s="163"/>
      <c r="AA13" s="163"/>
      <c r="AB13" s="163"/>
    </row>
    <row r="14" spans="1:28" s="99" customFormat="1" ht="18" customHeight="1" x14ac:dyDescent="0.2">
      <c r="A14" s="301" t="str">
        <f>'1. паспорт местоположение'!A15:C15</f>
        <v>Покупка оборудования, не требующего монтажа (вычислительная техника 20 шт. - АРМ диспетчера 6 шт; сервер 4 шт; рабочая станция 10 шт.)</v>
      </c>
      <c r="B14" s="301"/>
      <c r="C14" s="301"/>
      <c r="D14" s="301"/>
      <c r="E14" s="301"/>
      <c r="F14" s="301"/>
      <c r="G14" s="301"/>
      <c r="H14" s="301"/>
      <c r="I14" s="301"/>
      <c r="J14" s="301"/>
      <c r="K14" s="301"/>
      <c r="L14" s="301"/>
      <c r="M14" s="301"/>
      <c r="N14" s="301"/>
      <c r="O14" s="301"/>
      <c r="P14" s="301"/>
      <c r="Q14" s="301"/>
      <c r="R14" s="301"/>
      <c r="S14" s="301"/>
      <c r="T14" s="79"/>
      <c r="U14" s="79"/>
      <c r="V14" s="79"/>
      <c r="W14" s="79"/>
      <c r="X14" s="79"/>
      <c r="Y14" s="79"/>
      <c r="Z14" s="79"/>
      <c r="AA14" s="79"/>
      <c r="AB14" s="79"/>
    </row>
    <row r="15" spans="1:28" s="99" customFormat="1" ht="15" customHeight="1" x14ac:dyDescent="0.2">
      <c r="A15" s="296" t="s">
        <v>6</v>
      </c>
      <c r="B15" s="296"/>
      <c r="C15" s="296"/>
      <c r="D15" s="296"/>
      <c r="E15" s="296"/>
      <c r="F15" s="296"/>
      <c r="G15" s="296"/>
      <c r="H15" s="296"/>
      <c r="I15" s="296"/>
      <c r="J15" s="296"/>
      <c r="K15" s="296"/>
      <c r="L15" s="296"/>
      <c r="M15" s="296"/>
      <c r="N15" s="296"/>
      <c r="O15" s="296"/>
      <c r="P15" s="296"/>
      <c r="Q15" s="296"/>
      <c r="R15" s="296"/>
      <c r="S15" s="296"/>
      <c r="T15" s="96"/>
      <c r="U15" s="96"/>
      <c r="V15" s="96"/>
      <c r="W15" s="96"/>
      <c r="X15" s="96"/>
      <c r="Y15" s="96"/>
      <c r="Z15" s="96"/>
      <c r="AA15" s="96"/>
      <c r="AB15" s="96"/>
    </row>
    <row r="16" spans="1:28" s="99" customFormat="1" ht="15" customHeight="1" x14ac:dyDescent="0.2">
      <c r="A16" s="306"/>
      <c r="B16" s="306"/>
      <c r="C16" s="306"/>
      <c r="D16" s="306"/>
      <c r="E16" s="306"/>
      <c r="F16" s="306"/>
      <c r="G16" s="306"/>
      <c r="H16" s="306"/>
      <c r="I16" s="306"/>
      <c r="J16" s="306"/>
      <c r="K16" s="306"/>
      <c r="L16" s="306"/>
      <c r="M16" s="306"/>
      <c r="N16" s="306"/>
      <c r="O16" s="306"/>
      <c r="P16" s="306"/>
      <c r="Q16" s="306"/>
      <c r="R16" s="306"/>
      <c r="S16" s="306"/>
      <c r="T16" s="164"/>
      <c r="U16" s="164"/>
      <c r="V16" s="164"/>
      <c r="W16" s="164"/>
      <c r="X16" s="164"/>
      <c r="Y16" s="164"/>
    </row>
    <row r="17" spans="1:28" s="99" customFormat="1" ht="45.75" customHeight="1" x14ac:dyDescent="0.2">
      <c r="A17" s="292" t="s">
        <v>383</v>
      </c>
      <c r="B17" s="292"/>
      <c r="C17" s="292"/>
      <c r="D17" s="292"/>
      <c r="E17" s="292"/>
      <c r="F17" s="292"/>
      <c r="G17" s="292"/>
      <c r="H17" s="292"/>
      <c r="I17" s="292"/>
      <c r="J17" s="292"/>
      <c r="K17" s="292"/>
      <c r="L17" s="292"/>
      <c r="M17" s="292"/>
      <c r="N17" s="292"/>
      <c r="O17" s="292"/>
      <c r="P17" s="292"/>
      <c r="Q17" s="292"/>
      <c r="R17" s="292"/>
      <c r="S17" s="292"/>
      <c r="T17" s="101"/>
      <c r="U17" s="101"/>
      <c r="V17" s="101"/>
      <c r="W17" s="101"/>
      <c r="X17" s="101"/>
      <c r="Y17" s="101"/>
      <c r="Z17" s="101"/>
      <c r="AA17" s="101"/>
      <c r="AB17" s="101"/>
    </row>
    <row r="18" spans="1:28" s="99" customFormat="1" ht="15" customHeight="1" x14ac:dyDescent="0.2">
      <c r="A18" s="307"/>
      <c r="B18" s="307"/>
      <c r="C18" s="307"/>
      <c r="D18" s="307"/>
      <c r="E18" s="307"/>
      <c r="F18" s="307"/>
      <c r="G18" s="307"/>
      <c r="H18" s="307"/>
      <c r="I18" s="307"/>
      <c r="J18" s="307"/>
      <c r="K18" s="307"/>
      <c r="L18" s="307"/>
      <c r="M18" s="307"/>
      <c r="N18" s="307"/>
      <c r="O18" s="307"/>
      <c r="P18" s="307"/>
      <c r="Q18" s="307"/>
      <c r="R18" s="307"/>
      <c r="S18" s="307"/>
      <c r="T18" s="164"/>
      <c r="U18" s="164"/>
      <c r="V18" s="164"/>
      <c r="W18" s="164"/>
      <c r="X18" s="164"/>
      <c r="Y18" s="164"/>
    </row>
    <row r="19" spans="1:28" s="99" customFormat="1" ht="30.75" customHeight="1" x14ac:dyDescent="0.2">
      <c r="A19" s="304" t="s">
        <v>5</v>
      </c>
      <c r="B19" s="304" t="s">
        <v>98</v>
      </c>
      <c r="C19" s="308" t="s">
        <v>289</v>
      </c>
      <c r="D19" s="304" t="s">
        <v>288</v>
      </c>
      <c r="E19" s="304" t="s">
        <v>97</v>
      </c>
      <c r="F19" s="304" t="s">
        <v>96</v>
      </c>
      <c r="G19" s="304" t="s">
        <v>284</v>
      </c>
      <c r="H19" s="305" t="s">
        <v>95</v>
      </c>
      <c r="I19" s="304" t="s">
        <v>94</v>
      </c>
      <c r="J19" s="305" t="s">
        <v>93</v>
      </c>
      <c r="K19" s="304" t="s">
        <v>92</v>
      </c>
      <c r="L19" s="304" t="s">
        <v>91</v>
      </c>
      <c r="M19" s="305" t="s">
        <v>90</v>
      </c>
      <c r="N19" s="304" t="s">
        <v>89</v>
      </c>
      <c r="O19" s="304" t="s">
        <v>88</v>
      </c>
      <c r="P19" s="304" t="s">
        <v>87</v>
      </c>
      <c r="Q19" s="304" t="s">
        <v>287</v>
      </c>
      <c r="R19" s="304"/>
      <c r="S19" s="304" t="s">
        <v>377</v>
      </c>
      <c r="T19" s="164"/>
      <c r="U19" s="164"/>
      <c r="V19" s="164"/>
      <c r="W19" s="164"/>
      <c r="X19" s="164"/>
      <c r="Y19" s="164"/>
    </row>
    <row r="20" spans="1:28" s="99" customFormat="1" ht="157.5" x14ac:dyDescent="0.2">
      <c r="A20" s="304"/>
      <c r="B20" s="304"/>
      <c r="C20" s="309"/>
      <c r="D20" s="304"/>
      <c r="E20" s="304"/>
      <c r="F20" s="304"/>
      <c r="G20" s="304"/>
      <c r="H20" s="305"/>
      <c r="I20" s="304"/>
      <c r="J20" s="305"/>
      <c r="K20" s="304"/>
      <c r="L20" s="304"/>
      <c r="M20" s="305"/>
      <c r="N20" s="304"/>
      <c r="O20" s="304"/>
      <c r="P20" s="304"/>
      <c r="Q20" s="178" t="s">
        <v>285</v>
      </c>
      <c r="R20" s="180" t="s">
        <v>286</v>
      </c>
      <c r="S20" s="304"/>
      <c r="T20" s="163"/>
      <c r="U20" s="163"/>
      <c r="V20" s="163"/>
      <c r="W20" s="163"/>
      <c r="X20" s="163"/>
      <c r="Y20" s="163"/>
      <c r="Z20" s="106"/>
      <c r="AA20" s="106"/>
      <c r="AB20" s="106"/>
    </row>
    <row r="21" spans="1:28" s="99" customFormat="1" ht="18.75" x14ac:dyDescent="0.2">
      <c r="A21" s="178">
        <v>1</v>
      </c>
      <c r="B21" s="114">
        <v>2</v>
      </c>
      <c r="C21" s="178">
        <v>3</v>
      </c>
      <c r="D21" s="114">
        <v>4</v>
      </c>
      <c r="E21" s="178">
        <v>5</v>
      </c>
      <c r="F21" s="114">
        <v>6</v>
      </c>
      <c r="G21" s="178">
        <v>7</v>
      </c>
      <c r="H21" s="115">
        <v>8</v>
      </c>
      <c r="I21" s="178">
        <v>9</v>
      </c>
      <c r="J21" s="115">
        <v>10</v>
      </c>
      <c r="K21" s="178">
        <v>11</v>
      </c>
      <c r="L21" s="114">
        <v>12</v>
      </c>
      <c r="M21" s="179">
        <v>13</v>
      </c>
      <c r="N21" s="114">
        <v>14</v>
      </c>
      <c r="O21" s="178">
        <v>15</v>
      </c>
      <c r="P21" s="114">
        <v>16</v>
      </c>
      <c r="Q21" s="178">
        <v>17</v>
      </c>
      <c r="R21" s="114">
        <v>18</v>
      </c>
      <c r="S21" s="178">
        <v>19</v>
      </c>
      <c r="T21" s="163"/>
      <c r="U21" s="163"/>
      <c r="V21" s="163"/>
      <c r="W21" s="163"/>
      <c r="X21" s="163"/>
      <c r="Y21" s="163"/>
      <c r="Z21" s="106"/>
      <c r="AA21" s="106"/>
      <c r="AB21" s="106"/>
    </row>
    <row r="22" spans="1:28" s="167" customFormat="1" ht="18.75" x14ac:dyDescent="0.2">
      <c r="A22" s="171">
        <v>1</v>
      </c>
      <c r="B22" s="168"/>
      <c r="C22" s="168"/>
      <c r="D22" s="168"/>
      <c r="E22" s="169"/>
      <c r="F22" s="169"/>
      <c r="G22" s="169"/>
      <c r="H22" s="170"/>
      <c r="I22" s="168"/>
      <c r="J22" s="170"/>
      <c r="K22" s="168"/>
      <c r="L22" s="168"/>
      <c r="M22" s="190"/>
      <c r="N22" s="190"/>
      <c r="O22" s="190"/>
      <c r="P22" s="190"/>
      <c r="Q22" s="169"/>
      <c r="R22" s="170"/>
      <c r="S22" s="192"/>
      <c r="T22" s="165"/>
      <c r="U22" s="165"/>
      <c r="V22" s="165"/>
      <c r="W22" s="165"/>
      <c r="X22" s="165"/>
      <c r="Y22" s="165"/>
      <c r="Z22" s="166"/>
      <c r="AA22" s="166"/>
      <c r="AB22" s="166"/>
    </row>
    <row r="23" spans="1:28" x14ac:dyDescent="0.25">
      <c r="A23" s="108"/>
      <c r="B23" s="108"/>
      <c r="C23" s="108"/>
      <c r="D23" s="108"/>
      <c r="E23" s="108"/>
      <c r="F23" s="108"/>
      <c r="G23" s="108"/>
      <c r="H23" s="116"/>
      <c r="I23" s="108"/>
      <c r="J23" s="116"/>
      <c r="K23" s="108"/>
      <c r="L23" s="108"/>
      <c r="M23" s="116"/>
      <c r="N23" s="108"/>
      <c r="O23" s="108"/>
      <c r="P23" s="108"/>
      <c r="Q23" s="108"/>
      <c r="R23" s="108"/>
      <c r="S23" s="108"/>
      <c r="T23" s="108"/>
      <c r="U23" s="108"/>
      <c r="V23" s="108"/>
      <c r="W23" s="108"/>
      <c r="X23" s="108"/>
      <c r="Y23" s="108"/>
      <c r="Z23" s="108"/>
      <c r="AA23" s="108"/>
      <c r="AB23" s="108"/>
    </row>
    <row r="24" spans="1:28" x14ac:dyDescent="0.25">
      <c r="A24" s="108"/>
      <c r="B24" s="108"/>
      <c r="C24" s="108"/>
      <c r="D24" s="108"/>
      <c r="E24" s="108"/>
      <c r="F24" s="108"/>
      <c r="G24" s="108"/>
      <c r="H24" s="116"/>
      <c r="I24" s="108"/>
      <c r="J24" s="116"/>
      <c r="K24" s="108"/>
      <c r="L24" s="108"/>
      <c r="M24" s="116"/>
      <c r="N24" s="108"/>
      <c r="O24" s="108"/>
      <c r="P24" s="108"/>
      <c r="Q24" s="108"/>
      <c r="R24" s="108"/>
      <c r="S24" s="108"/>
      <c r="T24" s="108"/>
      <c r="U24" s="108"/>
      <c r="V24" s="108"/>
      <c r="W24" s="108"/>
      <c r="X24" s="108"/>
      <c r="Y24" s="108"/>
      <c r="Z24" s="108"/>
      <c r="AA24" s="108"/>
      <c r="AB24" s="108"/>
    </row>
    <row r="25" spans="1:28" x14ac:dyDescent="0.25">
      <c r="A25" s="108"/>
      <c r="B25" s="108"/>
      <c r="C25" s="108"/>
      <c r="D25" s="108"/>
      <c r="E25" s="108"/>
      <c r="F25" s="108"/>
      <c r="G25" s="108"/>
      <c r="H25" s="116"/>
      <c r="I25" s="108"/>
      <c r="J25" s="116"/>
      <c r="K25" s="108"/>
      <c r="L25" s="108"/>
      <c r="M25" s="116"/>
      <c r="N25" s="108"/>
      <c r="O25" s="108"/>
      <c r="P25" s="108"/>
      <c r="Q25" s="108"/>
      <c r="R25" s="108"/>
      <c r="S25" s="108"/>
      <c r="T25" s="108"/>
      <c r="U25" s="108"/>
      <c r="V25" s="108"/>
      <c r="W25" s="108"/>
      <c r="X25" s="108"/>
      <c r="Y25" s="108"/>
      <c r="Z25" s="108"/>
      <c r="AA25" s="108"/>
      <c r="AB25" s="108"/>
    </row>
    <row r="26" spans="1:28" x14ac:dyDescent="0.25">
      <c r="A26" s="108"/>
      <c r="B26" s="108"/>
      <c r="C26" s="108"/>
      <c r="D26" s="108"/>
      <c r="E26" s="108"/>
      <c r="F26" s="108"/>
      <c r="G26" s="108"/>
      <c r="H26" s="116"/>
      <c r="I26" s="108"/>
      <c r="J26" s="116"/>
      <c r="K26" s="108"/>
      <c r="L26" s="108"/>
      <c r="M26" s="116"/>
      <c r="N26" s="108"/>
      <c r="O26" s="108"/>
      <c r="P26" s="108"/>
      <c r="Q26" s="108"/>
      <c r="R26" s="108"/>
      <c r="S26" s="108"/>
      <c r="T26" s="108"/>
      <c r="U26" s="108"/>
      <c r="V26" s="108"/>
      <c r="W26" s="108"/>
      <c r="X26" s="108"/>
      <c r="Y26" s="108"/>
      <c r="Z26" s="108"/>
      <c r="AA26" s="108"/>
      <c r="AB26" s="108"/>
    </row>
    <row r="27" spans="1:28" x14ac:dyDescent="0.25">
      <c r="A27" s="108"/>
      <c r="B27" s="108"/>
      <c r="C27" s="108"/>
      <c r="D27" s="108"/>
      <c r="E27" s="108"/>
      <c r="F27" s="108"/>
      <c r="G27" s="108"/>
      <c r="H27" s="116"/>
      <c r="I27" s="108"/>
      <c r="J27" s="116"/>
      <c r="K27" s="108"/>
      <c r="L27" s="108"/>
      <c r="M27" s="116"/>
      <c r="N27" s="108"/>
      <c r="O27" s="108"/>
      <c r="P27" s="108"/>
      <c r="Q27" s="108"/>
      <c r="R27" s="108"/>
      <c r="S27" s="108"/>
      <c r="T27" s="108"/>
      <c r="U27" s="108"/>
      <c r="V27" s="108"/>
      <c r="W27" s="108"/>
      <c r="X27" s="108"/>
      <c r="Y27" s="108"/>
      <c r="Z27" s="108"/>
      <c r="AA27" s="108"/>
      <c r="AB27" s="108"/>
    </row>
    <row r="28" spans="1:28" x14ac:dyDescent="0.25">
      <c r="A28" s="108"/>
      <c r="B28" s="108"/>
      <c r="C28" s="108"/>
      <c r="D28" s="108"/>
      <c r="E28" s="108"/>
      <c r="F28" s="108"/>
      <c r="G28" s="108"/>
      <c r="H28" s="116"/>
      <c r="I28" s="108"/>
      <c r="J28" s="116"/>
      <c r="K28" s="108"/>
      <c r="L28" s="108"/>
      <c r="M28" s="116"/>
      <c r="N28" s="108"/>
      <c r="O28" s="108"/>
      <c r="P28" s="108"/>
      <c r="Q28" s="108"/>
      <c r="R28" s="108"/>
      <c r="S28" s="108"/>
      <c r="T28" s="108"/>
      <c r="U28" s="108"/>
      <c r="V28" s="108"/>
      <c r="W28" s="108"/>
      <c r="X28" s="108"/>
      <c r="Y28" s="108"/>
      <c r="Z28" s="108"/>
      <c r="AA28" s="108"/>
      <c r="AB28" s="108"/>
    </row>
    <row r="29" spans="1:28" x14ac:dyDescent="0.25">
      <c r="A29" s="108"/>
      <c r="B29" s="108"/>
      <c r="C29" s="108"/>
      <c r="D29" s="108"/>
      <c r="E29" s="108"/>
      <c r="F29" s="108"/>
      <c r="G29" s="108"/>
      <c r="H29" s="116"/>
      <c r="I29" s="108"/>
      <c r="J29" s="116"/>
      <c r="K29" s="108"/>
      <c r="L29" s="108"/>
      <c r="M29" s="116"/>
      <c r="N29" s="108"/>
      <c r="O29" s="108"/>
      <c r="P29" s="108"/>
      <c r="Q29" s="108"/>
      <c r="R29" s="108"/>
      <c r="S29" s="108"/>
      <c r="T29" s="108"/>
      <c r="U29" s="108"/>
      <c r="V29" s="108"/>
      <c r="W29" s="108"/>
      <c r="X29" s="108"/>
      <c r="Y29" s="108"/>
      <c r="Z29" s="108"/>
      <c r="AA29" s="108"/>
      <c r="AB29" s="108"/>
    </row>
    <row r="30" spans="1:28" x14ac:dyDescent="0.25">
      <c r="A30" s="108"/>
      <c r="B30" s="108"/>
      <c r="C30" s="108"/>
      <c r="D30" s="108"/>
      <c r="E30" s="108"/>
      <c r="F30" s="108"/>
      <c r="G30" s="108"/>
      <c r="H30" s="116"/>
      <c r="I30" s="108"/>
      <c r="J30" s="116"/>
      <c r="K30" s="108"/>
      <c r="L30" s="108"/>
      <c r="M30" s="116"/>
      <c r="N30" s="108"/>
      <c r="O30" s="108"/>
      <c r="P30" s="108"/>
      <c r="Q30" s="108"/>
      <c r="R30" s="108"/>
      <c r="S30" s="108"/>
      <c r="T30" s="108"/>
      <c r="U30" s="108"/>
      <c r="V30" s="108"/>
      <c r="W30" s="108"/>
      <c r="X30" s="108"/>
      <c r="Y30" s="108"/>
      <c r="Z30" s="108"/>
      <c r="AA30" s="108"/>
      <c r="AB30" s="108"/>
    </row>
    <row r="31" spans="1:28" x14ac:dyDescent="0.25">
      <c r="A31" s="108"/>
      <c r="B31" s="108"/>
      <c r="C31" s="108"/>
      <c r="D31" s="108"/>
      <c r="E31" s="108"/>
      <c r="F31" s="108"/>
      <c r="G31" s="108"/>
      <c r="H31" s="116"/>
      <c r="I31" s="108"/>
      <c r="J31" s="116"/>
      <c r="K31" s="108"/>
      <c r="L31" s="108"/>
      <c r="M31" s="116"/>
      <c r="N31" s="108"/>
      <c r="O31" s="108"/>
      <c r="P31" s="108"/>
      <c r="Q31" s="108"/>
      <c r="R31" s="108"/>
      <c r="S31" s="108"/>
      <c r="T31" s="108"/>
      <c r="U31" s="108"/>
      <c r="V31" s="108"/>
      <c r="W31" s="108"/>
      <c r="X31" s="108"/>
      <c r="Y31" s="108"/>
      <c r="Z31" s="108"/>
      <c r="AA31" s="108"/>
      <c r="AB31" s="108"/>
    </row>
    <row r="32" spans="1:28" x14ac:dyDescent="0.25">
      <c r="A32" s="108"/>
      <c r="B32" s="108"/>
      <c r="C32" s="108"/>
      <c r="D32" s="108"/>
      <c r="E32" s="108"/>
      <c r="F32" s="108"/>
      <c r="G32" s="108"/>
      <c r="H32" s="116"/>
      <c r="I32" s="108"/>
      <c r="J32" s="116"/>
      <c r="K32" s="108"/>
      <c r="L32" s="108"/>
      <c r="M32" s="116"/>
      <c r="N32" s="108"/>
      <c r="O32" s="108"/>
      <c r="P32" s="108"/>
      <c r="Q32" s="108"/>
      <c r="R32" s="108"/>
      <c r="S32" s="108"/>
      <c r="T32" s="108"/>
      <c r="U32" s="108"/>
      <c r="V32" s="108"/>
      <c r="W32" s="108"/>
      <c r="X32" s="108"/>
      <c r="Y32" s="108"/>
      <c r="Z32" s="108"/>
      <c r="AA32" s="108"/>
      <c r="AB32" s="108"/>
    </row>
    <row r="33" spans="1:28" x14ac:dyDescent="0.25">
      <c r="A33" s="108"/>
      <c r="B33" s="108"/>
      <c r="C33" s="108"/>
      <c r="D33" s="108"/>
      <c r="E33" s="108"/>
      <c r="F33" s="108"/>
      <c r="G33" s="108"/>
      <c r="H33" s="116"/>
      <c r="I33" s="108"/>
      <c r="J33" s="116"/>
      <c r="K33" s="108"/>
      <c r="L33" s="108"/>
      <c r="M33" s="116"/>
      <c r="N33" s="108"/>
      <c r="O33" s="108"/>
      <c r="P33" s="108"/>
      <c r="Q33" s="108"/>
      <c r="R33" s="108"/>
      <c r="S33" s="108"/>
      <c r="T33" s="108"/>
      <c r="U33" s="108"/>
      <c r="V33" s="108"/>
      <c r="W33" s="108"/>
      <c r="X33" s="108"/>
      <c r="Y33" s="108"/>
      <c r="Z33" s="108"/>
      <c r="AA33" s="108"/>
      <c r="AB33" s="108"/>
    </row>
    <row r="34" spans="1:28" x14ac:dyDescent="0.25">
      <c r="A34" s="108"/>
      <c r="B34" s="108"/>
      <c r="C34" s="108"/>
      <c r="D34" s="108"/>
      <c r="E34" s="108"/>
      <c r="F34" s="108"/>
      <c r="G34" s="108"/>
      <c r="H34" s="116"/>
      <c r="I34" s="108"/>
      <c r="J34" s="116"/>
      <c r="K34" s="108"/>
      <c r="L34" s="108"/>
      <c r="M34" s="116"/>
      <c r="N34" s="108"/>
      <c r="O34" s="108"/>
      <c r="P34" s="108"/>
      <c r="Q34" s="108"/>
      <c r="R34" s="108"/>
      <c r="S34" s="108"/>
      <c r="T34" s="108"/>
      <c r="U34" s="108"/>
      <c r="V34" s="108"/>
      <c r="W34" s="108"/>
      <c r="X34" s="108"/>
      <c r="Y34" s="108"/>
      <c r="Z34" s="108"/>
      <c r="AA34" s="108"/>
      <c r="AB34" s="108"/>
    </row>
    <row r="35" spans="1:28" x14ac:dyDescent="0.25">
      <c r="A35" s="108"/>
      <c r="B35" s="108"/>
      <c r="C35" s="108"/>
      <c r="D35" s="108"/>
      <c r="E35" s="108"/>
      <c r="F35" s="108"/>
      <c r="G35" s="108"/>
      <c r="H35" s="116"/>
      <c r="I35" s="108"/>
      <c r="J35" s="116"/>
      <c r="K35" s="108"/>
      <c r="L35" s="108"/>
      <c r="M35" s="116"/>
      <c r="N35" s="108"/>
      <c r="O35" s="108"/>
      <c r="P35" s="108"/>
      <c r="Q35" s="108"/>
      <c r="R35" s="108"/>
      <c r="S35" s="108"/>
      <c r="T35" s="108"/>
      <c r="U35" s="108"/>
      <c r="V35" s="108"/>
      <c r="W35" s="108"/>
      <c r="X35" s="108"/>
      <c r="Y35" s="108"/>
      <c r="Z35" s="108"/>
      <c r="AA35" s="108"/>
      <c r="AB35" s="108"/>
    </row>
    <row r="36" spans="1:28" x14ac:dyDescent="0.25">
      <c r="A36" s="108"/>
      <c r="B36" s="108"/>
      <c r="C36" s="108"/>
      <c r="D36" s="108"/>
      <c r="E36" s="108"/>
      <c r="F36" s="108"/>
      <c r="G36" s="108"/>
      <c r="H36" s="116"/>
      <c r="I36" s="108"/>
      <c r="J36" s="116"/>
      <c r="K36" s="108"/>
      <c r="L36" s="108"/>
      <c r="M36" s="116"/>
      <c r="N36" s="108"/>
      <c r="O36" s="108"/>
      <c r="P36" s="108"/>
      <c r="Q36" s="108"/>
      <c r="R36" s="108"/>
      <c r="S36" s="108"/>
      <c r="T36" s="108"/>
      <c r="U36" s="108"/>
      <c r="V36" s="108"/>
      <c r="W36" s="108"/>
      <c r="X36" s="108"/>
      <c r="Y36" s="108"/>
      <c r="Z36" s="108"/>
      <c r="AA36" s="108"/>
      <c r="AB36" s="108"/>
    </row>
    <row r="37" spans="1:28" x14ac:dyDescent="0.25">
      <c r="A37" s="108"/>
      <c r="B37" s="108"/>
      <c r="C37" s="108"/>
      <c r="D37" s="108"/>
      <c r="E37" s="108"/>
      <c r="F37" s="108"/>
      <c r="G37" s="108"/>
      <c r="H37" s="116"/>
      <c r="I37" s="108"/>
      <c r="J37" s="116"/>
      <c r="K37" s="108"/>
      <c r="L37" s="108"/>
      <c r="M37" s="116"/>
      <c r="N37" s="108"/>
      <c r="O37" s="108"/>
      <c r="P37" s="108"/>
      <c r="Q37" s="108"/>
      <c r="R37" s="108"/>
      <c r="S37" s="108"/>
      <c r="T37" s="108"/>
      <c r="U37" s="108"/>
      <c r="V37" s="108"/>
      <c r="W37" s="108"/>
      <c r="X37" s="108"/>
      <c r="Y37" s="108"/>
      <c r="Z37" s="108"/>
      <c r="AA37" s="108"/>
      <c r="AB37" s="108"/>
    </row>
    <row r="38" spans="1:28" x14ac:dyDescent="0.25">
      <c r="A38" s="108"/>
      <c r="B38" s="108"/>
      <c r="C38" s="108"/>
      <c r="D38" s="108"/>
      <c r="E38" s="108"/>
      <c r="F38" s="108"/>
      <c r="G38" s="108"/>
      <c r="H38" s="116"/>
      <c r="I38" s="108"/>
      <c r="J38" s="116"/>
      <c r="K38" s="108"/>
      <c r="L38" s="108"/>
      <c r="M38" s="116"/>
      <c r="N38" s="108"/>
      <c r="O38" s="108"/>
      <c r="P38" s="108"/>
      <c r="Q38" s="108"/>
      <c r="R38" s="108"/>
      <c r="S38" s="108"/>
      <c r="T38" s="108"/>
      <c r="U38" s="108"/>
      <c r="V38" s="108"/>
      <c r="W38" s="108"/>
      <c r="X38" s="108"/>
      <c r="Y38" s="108"/>
      <c r="Z38" s="108"/>
      <c r="AA38" s="108"/>
      <c r="AB38" s="108"/>
    </row>
    <row r="39" spans="1:28" x14ac:dyDescent="0.25">
      <c r="A39" s="108"/>
      <c r="B39" s="108"/>
      <c r="C39" s="108"/>
      <c r="D39" s="108"/>
      <c r="E39" s="108"/>
      <c r="F39" s="108"/>
      <c r="G39" s="108"/>
      <c r="H39" s="116"/>
      <c r="I39" s="108"/>
      <c r="J39" s="116"/>
      <c r="K39" s="108"/>
      <c r="L39" s="108"/>
      <c r="M39" s="116"/>
      <c r="N39" s="108"/>
      <c r="O39" s="108"/>
      <c r="P39" s="108"/>
      <c r="Q39" s="108"/>
      <c r="R39" s="108"/>
      <c r="S39" s="108"/>
      <c r="T39" s="108"/>
      <c r="U39" s="108"/>
      <c r="V39" s="108"/>
      <c r="W39" s="108"/>
      <c r="X39" s="108"/>
      <c r="Y39" s="108"/>
      <c r="Z39" s="108"/>
      <c r="AA39" s="108"/>
      <c r="AB39" s="108"/>
    </row>
    <row r="40" spans="1:28" x14ac:dyDescent="0.25">
      <c r="A40" s="108"/>
      <c r="B40" s="108"/>
      <c r="C40" s="108"/>
      <c r="D40" s="108"/>
      <c r="E40" s="108"/>
      <c r="F40" s="108"/>
      <c r="G40" s="108"/>
      <c r="H40" s="116"/>
      <c r="I40" s="108"/>
      <c r="J40" s="116"/>
      <c r="K40" s="108"/>
      <c r="L40" s="108"/>
      <c r="M40" s="116"/>
      <c r="N40" s="108"/>
      <c r="O40" s="108"/>
      <c r="P40" s="108"/>
      <c r="Q40" s="108"/>
      <c r="R40" s="108"/>
      <c r="S40" s="108"/>
      <c r="T40" s="108"/>
      <c r="U40" s="108"/>
      <c r="V40" s="108"/>
      <c r="W40" s="108"/>
      <c r="X40" s="108"/>
      <c r="Y40" s="108"/>
      <c r="Z40" s="108"/>
      <c r="AA40" s="108"/>
      <c r="AB40" s="108"/>
    </row>
    <row r="41" spans="1:28" x14ac:dyDescent="0.25">
      <c r="A41" s="108"/>
      <c r="B41" s="108"/>
      <c r="C41" s="108"/>
      <c r="D41" s="108"/>
      <c r="E41" s="108"/>
      <c r="F41" s="108"/>
      <c r="G41" s="108"/>
      <c r="H41" s="116"/>
      <c r="I41" s="108"/>
      <c r="J41" s="116"/>
      <c r="K41" s="108"/>
      <c r="L41" s="108"/>
      <c r="M41" s="116"/>
      <c r="N41" s="108"/>
      <c r="O41" s="108"/>
      <c r="P41" s="108"/>
      <c r="Q41" s="108"/>
      <c r="R41" s="108"/>
      <c r="S41" s="108"/>
      <c r="T41" s="108"/>
      <c r="U41" s="108"/>
      <c r="V41" s="108"/>
      <c r="W41" s="108"/>
      <c r="X41" s="108"/>
      <c r="Y41" s="108"/>
      <c r="Z41" s="108"/>
      <c r="AA41" s="108"/>
      <c r="AB41" s="108"/>
    </row>
    <row r="42" spans="1:28" x14ac:dyDescent="0.25">
      <c r="A42" s="108"/>
      <c r="B42" s="108"/>
      <c r="C42" s="108"/>
      <c r="D42" s="108"/>
      <c r="E42" s="108"/>
      <c r="F42" s="108"/>
      <c r="G42" s="108"/>
      <c r="H42" s="116"/>
      <c r="I42" s="108"/>
      <c r="J42" s="116"/>
      <c r="K42" s="108"/>
      <c r="L42" s="108"/>
      <c r="M42" s="116"/>
      <c r="N42" s="108"/>
      <c r="O42" s="108"/>
      <c r="P42" s="108"/>
      <c r="Q42" s="108"/>
      <c r="R42" s="108"/>
      <c r="S42" s="108"/>
      <c r="T42" s="108"/>
      <c r="U42" s="108"/>
      <c r="V42" s="108"/>
      <c r="W42" s="108"/>
      <c r="X42" s="108"/>
      <c r="Y42" s="108"/>
      <c r="Z42" s="108"/>
      <c r="AA42" s="108"/>
      <c r="AB42" s="108"/>
    </row>
    <row r="43" spans="1:28" x14ac:dyDescent="0.25">
      <c r="A43" s="108"/>
      <c r="B43" s="108"/>
      <c r="C43" s="108"/>
      <c r="D43" s="108"/>
      <c r="E43" s="108"/>
      <c r="F43" s="108"/>
      <c r="G43" s="108"/>
      <c r="H43" s="116"/>
      <c r="I43" s="108"/>
      <c r="J43" s="116"/>
      <c r="K43" s="108"/>
      <c r="L43" s="108"/>
      <c r="M43" s="116"/>
      <c r="N43" s="108"/>
      <c r="O43" s="108"/>
      <c r="P43" s="108"/>
      <c r="Q43" s="108"/>
      <c r="R43" s="108"/>
      <c r="S43" s="108"/>
      <c r="T43" s="108"/>
      <c r="U43" s="108"/>
      <c r="V43" s="108"/>
      <c r="W43" s="108"/>
      <c r="X43" s="108"/>
      <c r="Y43" s="108"/>
      <c r="Z43" s="108"/>
      <c r="AA43" s="108"/>
      <c r="AB43" s="108"/>
    </row>
    <row r="44" spans="1:28" x14ac:dyDescent="0.25">
      <c r="A44" s="108"/>
      <c r="B44" s="108"/>
      <c r="C44" s="108"/>
      <c r="D44" s="108"/>
      <c r="E44" s="108"/>
      <c r="F44" s="108"/>
      <c r="G44" s="108"/>
      <c r="H44" s="116"/>
      <c r="I44" s="108"/>
      <c r="J44" s="116"/>
      <c r="K44" s="108"/>
      <c r="L44" s="108"/>
      <c r="M44" s="116"/>
      <c r="N44" s="108"/>
      <c r="O44" s="108"/>
      <c r="P44" s="108"/>
      <c r="Q44" s="108"/>
      <c r="R44" s="108"/>
      <c r="S44" s="108"/>
      <c r="T44" s="108"/>
      <c r="U44" s="108"/>
      <c r="V44" s="108"/>
      <c r="W44" s="108"/>
      <c r="X44" s="108"/>
      <c r="Y44" s="108"/>
      <c r="Z44" s="108"/>
      <c r="AA44" s="108"/>
      <c r="AB44" s="108"/>
    </row>
    <row r="45" spans="1:28" x14ac:dyDescent="0.25">
      <c r="A45" s="108"/>
      <c r="B45" s="108"/>
      <c r="C45" s="108"/>
      <c r="D45" s="108"/>
      <c r="E45" s="108"/>
      <c r="F45" s="108"/>
      <c r="G45" s="108"/>
      <c r="H45" s="116"/>
      <c r="I45" s="108"/>
      <c r="J45" s="116"/>
      <c r="K45" s="108"/>
      <c r="L45" s="108"/>
      <c r="M45" s="116"/>
      <c r="N45" s="108"/>
      <c r="O45" s="108"/>
      <c r="P45" s="108"/>
      <c r="Q45" s="108"/>
      <c r="R45" s="108"/>
      <c r="S45" s="108"/>
      <c r="T45" s="108"/>
      <c r="U45" s="108"/>
      <c r="V45" s="108"/>
      <c r="W45" s="108"/>
      <c r="X45" s="108"/>
      <c r="Y45" s="108"/>
      <c r="Z45" s="108"/>
      <c r="AA45" s="108"/>
      <c r="AB45" s="108"/>
    </row>
    <row r="46" spans="1:28" x14ac:dyDescent="0.25">
      <c r="A46" s="108"/>
      <c r="B46" s="108"/>
      <c r="C46" s="108"/>
      <c r="D46" s="108"/>
      <c r="E46" s="108"/>
      <c r="F46" s="108"/>
      <c r="G46" s="108"/>
      <c r="H46" s="116"/>
      <c r="I46" s="108"/>
      <c r="J46" s="116"/>
      <c r="K46" s="108"/>
      <c r="L46" s="108"/>
      <c r="M46" s="116"/>
      <c r="N46" s="108"/>
      <c r="O46" s="108"/>
      <c r="P46" s="108"/>
      <c r="Q46" s="108"/>
      <c r="R46" s="108"/>
      <c r="S46" s="108"/>
      <c r="T46" s="108"/>
      <c r="U46" s="108"/>
      <c r="V46" s="108"/>
      <c r="W46" s="108"/>
      <c r="X46" s="108"/>
      <c r="Y46" s="108"/>
      <c r="Z46" s="108"/>
      <c r="AA46" s="108"/>
      <c r="AB46" s="108"/>
    </row>
    <row r="47" spans="1:28" x14ac:dyDescent="0.25">
      <c r="A47" s="108"/>
      <c r="B47" s="108"/>
      <c r="C47" s="108"/>
      <c r="D47" s="108"/>
      <c r="E47" s="108"/>
      <c r="F47" s="108"/>
      <c r="G47" s="108"/>
      <c r="H47" s="116"/>
      <c r="I47" s="108"/>
      <c r="J47" s="116"/>
      <c r="K47" s="108"/>
      <c r="L47" s="108"/>
      <c r="M47" s="116"/>
      <c r="N47" s="108"/>
      <c r="O47" s="108"/>
      <c r="P47" s="108"/>
      <c r="Q47" s="108"/>
      <c r="R47" s="108"/>
      <c r="S47" s="108"/>
      <c r="T47" s="108"/>
      <c r="U47" s="108"/>
      <c r="V47" s="108"/>
      <c r="W47" s="108"/>
      <c r="X47" s="108"/>
      <c r="Y47" s="108"/>
      <c r="Z47" s="108"/>
      <c r="AA47" s="108"/>
      <c r="AB47" s="108"/>
    </row>
    <row r="48" spans="1:28" x14ac:dyDescent="0.25">
      <c r="A48" s="108"/>
      <c r="B48" s="108"/>
      <c r="C48" s="108"/>
      <c r="D48" s="108"/>
      <c r="E48" s="108"/>
      <c r="F48" s="108"/>
      <c r="G48" s="108"/>
      <c r="H48" s="116"/>
      <c r="I48" s="108"/>
      <c r="J48" s="116"/>
      <c r="K48" s="108"/>
      <c r="L48" s="108"/>
      <c r="M48" s="116"/>
      <c r="N48" s="108"/>
      <c r="O48" s="108"/>
      <c r="P48" s="108"/>
      <c r="Q48" s="108"/>
      <c r="R48" s="108"/>
      <c r="S48" s="108"/>
      <c r="T48" s="108"/>
      <c r="U48" s="108"/>
      <c r="V48" s="108"/>
      <c r="W48" s="108"/>
      <c r="X48" s="108"/>
      <c r="Y48" s="108"/>
      <c r="Z48" s="108"/>
      <c r="AA48" s="108"/>
      <c r="AB48" s="108"/>
    </row>
    <row r="49" spans="1:28" x14ac:dyDescent="0.25">
      <c r="A49" s="108"/>
      <c r="B49" s="108"/>
      <c r="C49" s="108"/>
      <c r="D49" s="108"/>
      <c r="E49" s="108"/>
      <c r="F49" s="108"/>
      <c r="G49" s="108"/>
      <c r="H49" s="116"/>
      <c r="I49" s="108"/>
      <c r="J49" s="116"/>
      <c r="K49" s="108"/>
      <c r="L49" s="108"/>
      <c r="M49" s="116"/>
      <c r="N49" s="108"/>
      <c r="O49" s="108"/>
      <c r="P49" s="108"/>
      <c r="Q49" s="108"/>
      <c r="R49" s="108"/>
      <c r="S49" s="108"/>
      <c r="T49" s="108"/>
      <c r="U49" s="108"/>
      <c r="V49" s="108"/>
      <c r="W49" s="108"/>
      <c r="X49" s="108"/>
      <c r="Y49" s="108"/>
      <c r="Z49" s="108"/>
      <c r="AA49" s="108"/>
      <c r="AB49" s="108"/>
    </row>
    <row r="50" spans="1:28" x14ac:dyDescent="0.25">
      <c r="A50" s="108"/>
      <c r="B50" s="108"/>
      <c r="C50" s="108"/>
      <c r="D50" s="108"/>
      <c r="E50" s="108"/>
      <c r="F50" s="108"/>
      <c r="G50" s="108"/>
      <c r="H50" s="116"/>
      <c r="I50" s="108"/>
      <c r="J50" s="116"/>
      <c r="K50" s="108"/>
      <c r="L50" s="108"/>
      <c r="M50" s="116"/>
      <c r="N50" s="108"/>
      <c r="O50" s="108"/>
      <c r="P50" s="108"/>
      <c r="Q50" s="108"/>
      <c r="R50" s="108"/>
      <c r="S50" s="108"/>
      <c r="T50" s="108"/>
      <c r="U50" s="108"/>
      <c r="V50" s="108"/>
      <c r="W50" s="108"/>
      <c r="X50" s="108"/>
      <c r="Y50" s="108"/>
      <c r="Z50" s="108"/>
      <c r="AA50" s="108"/>
      <c r="AB50" s="108"/>
    </row>
    <row r="51" spans="1:28" x14ac:dyDescent="0.25">
      <c r="A51" s="108"/>
      <c r="B51" s="108"/>
      <c r="C51" s="108"/>
      <c r="D51" s="108"/>
      <c r="E51" s="108"/>
      <c r="F51" s="108"/>
      <c r="G51" s="108"/>
      <c r="H51" s="116"/>
      <c r="I51" s="108"/>
      <c r="J51" s="116"/>
      <c r="K51" s="108"/>
      <c r="L51" s="108"/>
      <c r="M51" s="116"/>
      <c r="N51" s="108"/>
      <c r="O51" s="108"/>
      <c r="P51" s="108"/>
      <c r="Q51" s="108"/>
      <c r="R51" s="108"/>
      <c r="S51" s="108"/>
      <c r="T51" s="108"/>
      <c r="U51" s="108"/>
      <c r="V51" s="108"/>
      <c r="W51" s="108"/>
      <c r="X51" s="108"/>
      <c r="Y51" s="108"/>
      <c r="Z51" s="108"/>
      <c r="AA51" s="108"/>
      <c r="AB51" s="108"/>
    </row>
    <row r="52" spans="1:28" x14ac:dyDescent="0.25">
      <c r="A52" s="108"/>
      <c r="B52" s="108"/>
      <c r="C52" s="108"/>
      <c r="D52" s="108"/>
      <c r="E52" s="108"/>
      <c r="F52" s="108"/>
      <c r="G52" s="108"/>
      <c r="H52" s="116"/>
      <c r="I52" s="108"/>
      <c r="J52" s="116"/>
      <c r="K52" s="108"/>
      <c r="L52" s="108"/>
      <c r="M52" s="116"/>
      <c r="N52" s="108"/>
      <c r="O52" s="108"/>
      <c r="P52" s="108"/>
      <c r="Q52" s="108"/>
      <c r="R52" s="108"/>
      <c r="S52" s="108"/>
      <c r="T52" s="108"/>
      <c r="U52" s="108"/>
      <c r="V52" s="108"/>
      <c r="W52" s="108"/>
      <c r="X52" s="108"/>
      <c r="Y52" s="108"/>
      <c r="Z52" s="108"/>
      <c r="AA52" s="108"/>
      <c r="AB52" s="108"/>
    </row>
    <row r="53" spans="1:28" x14ac:dyDescent="0.25">
      <c r="A53" s="108"/>
      <c r="B53" s="108"/>
      <c r="C53" s="108"/>
      <c r="D53" s="108"/>
      <c r="E53" s="108"/>
      <c r="F53" s="108"/>
      <c r="G53" s="108"/>
      <c r="H53" s="116"/>
      <c r="I53" s="108"/>
      <c r="J53" s="116"/>
      <c r="K53" s="108"/>
      <c r="L53" s="108"/>
      <c r="M53" s="116"/>
      <c r="N53" s="108"/>
      <c r="O53" s="108"/>
      <c r="P53" s="108"/>
      <c r="Q53" s="108"/>
      <c r="R53" s="108"/>
      <c r="S53" s="108"/>
      <c r="T53" s="108"/>
      <c r="U53" s="108"/>
      <c r="V53" s="108"/>
      <c r="W53" s="108"/>
      <c r="X53" s="108"/>
      <c r="Y53" s="108"/>
      <c r="Z53" s="108"/>
      <c r="AA53" s="108"/>
      <c r="AB53" s="108"/>
    </row>
    <row r="54" spans="1:28" x14ac:dyDescent="0.25">
      <c r="A54" s="108"/>
      <c r="B54" s="108"/>
      <c r="C54" s="108"/>
      <c r="D54" s="108"/>
      <c r="E54" s="108"/>
      <c r="F54" s="108"/>
      <c r="G54" s="108"/>
      <c r="H54" s="116"/>
      <c r="I54" s="108"/>
      <c r="J54" s="116"/>
      <c r="K54" s="108"/>
      <c r="L54" s="108"/>
      <c r="M54" s="116"/>
      <c r="N54" s="108"/>
      <c r="O54" s="108"/>
      <c r="P54" s="108"/>
      <c r="Q54" s="108"/>
      <c r="R54" s="108"/>
      <c r="S54" s="108"/>
      <c r="T54" s="108"/>
      <c r="U54" s="108"/>
      <c r="V54" s="108"/>
      <c r="W54" s="108"/>
      <c r="X54" s="108"/>
      <c r="Y54" s="108"/>
      <c r="Z54" s="108"/>
      <c r="AA54" s="108"/>
      <c r="AB54" s="108"/>
    </row>
    <row r="55" spans="1:28" x14ac:dyDescent="0.25">
      <c r="A55" s="108"/>
      <c r="B55" s="108"/>
      <c r="C55" s="108"/>
      <c r="D55" s="108"/>
      <c r="E55" s="108"/>
      <c r="F55" s="108"/>
      <c r="G55" s="108"/>
      <c r="H55" s="116"/>
      <c r="I55" s="108"/>
      <c r="J55" s="116"/>
      <c r="K55" s="108"/>
      <c r="L55" s="108"/>
      <c r="M55" s="116"/>
      <c r="N55" s="108"/>
      <c r="O55" s="108"/>
      <c r="P55" s="108"/>
      <c r="Q55" s="108"/>
      <c r="R55" s="108"/>
      <c r="S55" s="108"/>
      <c r="T55" s="108"/>
      <c r="U55" s="108"/>
      <c r="V55" s="108"/>
      <c r="W55" s="108"/>
      <c r="X55" s="108"/>
      <c r="Y55" s="108"/>
      <c r="Z55" s="108"/>
      <c r="AA55" s="108"/>
      <c r="AB55" s="108"/>
    </row>
    <row r="56" spans="1:28" x14ac:dyDescent="0.25">
      <c r="A56" s="108"/>
      <c r="B56" s="108"/>
      <c r="C56" s="108"/>
      <c r="D56" s="108"/>
      <c r="E56" s="108"/>
      <c r="F56" s="108"/>
      <c r="G56" s="108"/>
      <c r="H56" s="116"/>
      <c r="I56" s="108"/>
      <c r="J56" s="116"/>
      <c r="K56" s="108"/>
      <c r="L56" s="108"/>
      <c r="M56" s="116"/>
      <c r="N56" s="108"/>
      <c r="O56" s="108"/>
      <c r="P56" s="108"/>
      <c r="Q56" s="108"/>
      <c r="R56" s="108"/>
      <c r="S56" s="108"/>
      <c r="T56" s="108"/>
      <c r="U56" s="108"/>
      <c r="V56" s="108"/>
      <c r="W56" s="108"/>
      <c r="X56" s="108"/>
      <c r="Y56" s="108"/>
      <c r="Z56" s="108"/>
      <c r="AA56" s="108"/>
      <c r="AB56" s="108"/>
    </row>
    <row r="57" spans="1:28" x14ac:dyDescent="0.25">
      <c r="A57" s="108"/>
      <c r="B57" s="108"/>
      <c r="C57" s="108"/>
      <c r="D57" s="108"/>
      <c r="E57" s="108"/>
      <c r="F57" s="108"/>
      <c r="G57" s="108"/>
      <c r="H57" s="116"/>
      <c r="I57" s="108"/>
      <c r="J57" s="116"/>
      <c r="K57" s="108"/>
      <c r="L57" s="108"/>
      <c r="M57" s="116"/>
      <c r="N57" s="108"/>
      <c r="O57" s="108"/>
      <c r="P57" s="108"/>
      <c r="Q57" s="108"/>
      <c r="R57" s="108"/>
      <c r="S57" s="108"/>
      <c r="T57" s="108"/>
      <c r="U57" s="108"/>
      <c r="V57" s="108"/>
      <c r="W57" s="108"/>
      <c r="X57" s="108"/>
      <c r="Y57" s="108"/>
      <c r="Z57" s="108"/>
      <c r="AA57" s="108"/>
      <c r="AB57" s="108"/>
    </row>
    <row r="58" spans="1:28" x14ac:dyDescent="0.25">
      <c r="A58" s="108"/>
      <c r="B58" s="108"/>
      <c r="C58" s="108"/>
      <c r="D58" s="108"/>
      <c r="E58" s="108"/>
      <c r="F58" s="108"/>
      <c r="G58" s="108"/>
      <c r="H58" s="116"/>
      <c r="I58" s="108"/>
      <c r="J58" s="116"/>
      <c r="K58" s="108"/>
      <c r="L58" s="108"/>
      <c r="M58" s="116"/>
      <c r="N58" s="108"/>
      <c r="O58" s="108"/>
      <c r="P58" s="108"/>
      <c r="Q58" s="108"/>
      <c r="R58" s="108"/>
      <c r="S58" s="108"/>
      <c r="T58" s="108"/>
      <c r="U58" s="108"/>
      <c r="V58" s="108"/>
      <c r="W58" s="108"/>
      <c r="X58" s="108"/>
      <c r="Y58" s="108"/>
      <c r="Z58" s="108"/>
      <c r="AA58" s="108"/>
      <c r="AB58" s="108"/>
    </row>
    <row r="59" spans="1:28" x14ac:dyDescent="0.25">
      <c r="A59" s="108"/>
      <c r="B59" s="108"/>
      <c r="C59" s="108"/>
      <c r="D59" s="108"/>
      <c r="E59" s="108"/>
      <c r="F59" s="108"/>
      <c r="G59" s="108"/>
      <c r="H59" s="116"/>
      <c r="I59" s="108"/>
      <c r="J59" s="116"/>
      <c r="K59" s="108"/>
      <c r="L59" s="108"/>
      <c r="M59" s="116"/>
      <c r="N59" s="108"/>
      <c r="O59" s="108"/>
      <c r="P59" s="108"/>
      <c r="Q59" s="108"/>
      <c r="R59" s="108"/>
      <c r="S59" s="108"/>
      <c r="T59" s="108"/>
      <c r="U59" s="108"/>
      <c r="V59" s="108"/>
      <c r="W59" s="108"/>
      <c r="X59" s="108"/>
      <c r="Y59" s="108"/>
      <c r="Z59" s="108"/>
      <c r="AA59" s="108"/>
      <c r="AB59" s="108"/>
    </row>
    <row r="60" spans="1:28" x14ac:dyDescent="0.25">
      <c r="A60" s="108"/>
      <c r="B60" s="108"/>
      <c r="C60" s="108"/>
      <c r="D60" s="108"/>
      <c r="E60" s="108"/>
      <c r="F60" s="108"/>
      <c r="G60" s="108"/>
      <c r="H60" s="116"/>
      <c r="I60" s="108"/>
      <c r="J60" s="116"/>
      <c r="K60" s="108"/>
      <c r="L60" s="108"/>
      <c r="M60" s="116"/>
      <c r="N60" s="108"/>
      <c r="O60" s="108"/>
      <c r="P60" s="108"/>
      <c r="Q60" s="108"/>
      <c r="R60" s="108"/>
      <c r="S60" s="108"/>
      <c r="T60" s="108"/>
      <c r="U60" s="108"/>
      <c r="V60" s="108"/>
      <c r="W60" s="108"/>
      <c r="X60" s="108"/>
      <c r="Y60" s="108"/>
      <c r="Z60" s="108"/>
      <c r="AA60" s="108"/>
      <c r="AB60" s="108"/>
    </row>
    <row r="61" spans="1:28" x14ac:dyDescent="0.25">
      <c r="A61" s="108"/>
      <c r="B61" s="108"/>
      <c r="C61" s="108"/>
      <c r="D61" s="108"/>
      <c r="E61" s="108"/>
      <c r="F61" s="108"/>
      <c r="G61" s="108"/>
      <c r="H61" s="116"/>
      <c r="I61" s="108"/>
      <c r="J61" s="116"/>
      <c r="K61" s="108"/>
      <c r="L61" s="108"/>
      <c r="M61" s="116"/>
      <c r="N61" s="108"/>
      <c r="O61" s="108"/>
      <c r="P61" s="108"/>
      <c r="Q61" s="108"/>
      <c r="R61" s="108"/>
      <c r="S61" s="108"/>
      <c r="T61" s="108"/>
      <c r="U61" s="108"/>
      <c r="V61" s="108"/>
      <c r="W61" s="108"/>
      <c r="X61" s="108"/>
      <c r="Y61" s="108"/>
      <c r="Z61" s="108"/>
      <c r="AA61" s="108"/>
      <c r="AB61" s="108"/>
    </row>
    <row r="62" spans="1:28" x14ac:dyDescent="0.25">
      <c r="A62" s="108"/>
      <c r="B62" s="108"/>
      <c r="C62" s="108"/>
      <c r="D62" s="108"/>
      <c r="E62" s="108"/>
      <c r="F62" s="108"/>
      <c r="G62" s="108"/>
      <c r="H62" s="116"/>
      <c r="I62" s="108"/>
      <c r="J62" s="116"/>
      <c r="K62" s="108"/>
      <c r="L62" s="108"/>
      <c r="M62" s="116"/>
      <c r="N62" s="108"/>
      <c r="O62" s="108"/>
      <c r="P62" s="108"/>
      <c r="Q62" s="108"/>
      <c r="R62" s="108"/>
      <c r="S62" s="108"/>
      <c r="T62" s="108"/>
      <c r="U62" s="108"/>
      <c r="V62" s="108"/>
      <c r="W62" s="108"/>
      <c r="X62" s="108"/>
      <c r="Y62" s="108"/>
      <c r="Z62" s="108"/>
      <c r="AA62" s="108"/>
      <c r="AB62" s="108"/>
    </row>
    <row r="63" spans="1:28" x14ac:dyDescent="0.25">
      <c r="A63" s="108"/>
      <c r="B63" s="108"/>
      <c r="C63" s="108"/>
      <c r="D63" s="108"/>
      <c r="E63" s="108"/>
      <c r="F63" s="108"/>
      <c r="G63" s="108"/>
      <c r="H63" s="116"/>
      <c r="I63" s="108"/>
      <c r="J63" s="116"/>
      <c r="K63" s="108"/>
      <c r="L63" s="108"/>
      <c r="M63" s="116"/>
      <c r="N63" s="108"/>
      <c r="O63" s="108"/>
      <c r="P63" s="108"/>
      <c r="Q63" s="108"/>
      <c r="R63" s="108"/>
      <c r="S63" s="108"/>
      <c r="T63" s="108"/>
      <c r="U63" s="108"/>
      <c r="V63" s="108"/>
      <c r="W63" s="108"/>
      <c r="X63" s="108"/>
      <c r="Y63" s="108"/>
      <c r="Z63" s="108"/>
      <c r="AA63" s="108"/>
      <c r="AB63" s="108"/>
    </row>
    <row r="64" spans="1:28" x14ac:dyDescent="0.25">
      <c r="A64" s="108"/>
      <c r="B64" s="108"/>
      <c r="C64" s="108"/>
      <c r="D64" s="108"/>
      <c r="E64" s="108"/>
      <c r="F64" s="108"/>
      <c r="G64" s="108"/>
      <c r="H64" s="116"/>
      <c r="I64" s="108"/>
      <c r="J64" s="116"/>
      <c r="K64" s="108"/>
      <c r="L64" s="108"/>
      <c r="M64" s="116"/>
      <c r="N64" s="108"/>
      <c r="O64" s="108"/>
      <c r="P64" s="108"/>
      <c r="Q64" s="108"/>
      <c r="R64" s="108"/>
      <c r="S64" s="108"/>
      <c r="T64" s="108"/>
      <c r="U64" s="108"/>
      <c r="V64" s="108"/>
      <c r="W64" s="108"/>
      <c r="X64" s="108"/>
      <c r="Y64" s="108"/>
      <c r="Z64" s="108"/>
      <c r="AA64" s="108"/>
      <c r="AB64" s="108"/>
    </row>
    <row r="65" spans="1:28" x14ac:dyDescent="0.25">
      <c r="A65" s="108"/>
      <c r="B65" s="108"/>
      <c r="C65" s="108"/>
      <c r="D65" s="108"/>
      <c r="E65" s="108"/>
      <c r="F65" s="108"/>
      <c r="G65" s="108"/>
      <c r="H65" s="116"/>
      <c r="I65" s="108"/>
      <c r="J65" s="116"/>
      <c r="K65" s="108"/>
      <c r="L65" s="108"/>
      <c r="M65" s="116"/>
      <c r="N65" s="108"/>
      <c r="O65" s="108"/>
      <c r="P65" s="108"/>
      <c r="Q65" s="108"/>
      <c r="R65" s="108"/>
      <c r="S65" s="108"/>
      <c r="T65" s="108"/>
      <c r="U65" s="108"/>
      <c r="V65" s="108"/>
      <c r="W65" s="108"/>
      <c r="X65" s="108"/>
      <c r="Y65" s="108"/>
      <c r="Z65" s="108"/>
      <c r="AA65" s="108"/>
      <c r="AB65" s="108"/>
    </row>
    <row r="66" spans="1:28" x14ac:dyDescent="0.25">
      <c r="A66" s="108"/>
      <c r="B66" s="108"/>
      <c r="C66" s="108"/>
      <c r="D66" s="108"/>
      <c r="E66" s="108"/>
      <c r="F66" s="108"/>
      <c r="G66" s="108"/>
      <c r="H66" s="116"/>
      <c r="I66" s="108"/>
      <c r="J66" s="116"/>
      <c r="K66" s="108"/>
      <c r="L66" s="108"/>
      <c r="M66" s="116"/>
      <c r="N66" s="108"/>
      <c r="O66" s="108"/>
      <c r="P66" s="108"/>
      <c r="Q66" s="108"/>
      <c r="R66" s="108"/>
      <c r="S66" s="108"/>
      <c r="T66" s="108"/>
      <c r="U66" s="108"/>
      <c r="V66" s="108"/>
      <c r="W66" s="108"/>
      <c r="X66" s="108"/>
      <c r="Y66" s="108"/>
      <c r="Z66" s="108"/>
      <c r="AA66" s="108"/>
      <c r="AB66" s="108"/>
    </row>
    <row r="67" spans="1:28" x14ac:dyDescent="0.25">
      <c r="A67" s="108"/>
      <c r="B67" s="108"/>
      <c r="C67" s="108"/>
      <c r="D67" s="108"/>
      <c r="E67" s="108"/>
      <c r="F67" s="108"/>
      <c r="G67" s="108"/>
      <c r="H67" s="116"/>
      <c r="I67" s="108"/>
      <c r="J67" s="116"/>
      <c r="K67" s="108"/>
      <c r="L67" s="108"/>
      <c r="M67" s="116"/>
      <c r="N67" s="108"/>
      <c r="O67" s="108"/>
      <c r="P67" s="108"/>
      <c r="Q67" s="108"/>
      <c r="R67" s="108"/>
      <c r="S67" s="108"/>
      <c r="T67" s="108"/>
      <c r="U67" s="108"/>
      <c r="V67" s="108"/>
      <c r="W67" s="108"/>
      <c r="X67" s="108"/>
      <c r="Y67" s="108"/>
      <c r="Z67" s="108"/>
      <c r="AA67" s="108"/>
      <c r="AB67" s="108"/>
    </row>
    <row r="68" spans="1:28" x14ac:dyDescent="0.25">
      <c r="A68" s="108"/>
      <c r="B68" s="108"/>
      <c r="C68" s="108"/>
      <c r="D68" s="108"/>
      <c r="E68" s="108"/>
      <c r="F68" s="108"/>
      <c r="G68" s="108"/>
      <c r="H68" s="116"/>
      <c r="I68" s="108"/>
      <c r="J68" s="116"/>
      <c r="K68" s="108"/>
      <c r="L68" s="108"/>
      <c r="M68" s="116"/>
      <c r="N68" s="108"/>
      <c r="O68" s="108"/>
      <c r="P68" s="108"/>
      <c r="Q68" s="108"/>
      <c r="R68" s="108"/>
      <c r="S68" s="108"/>
      <c r="T68" s="108"/>
      <c r="U68" s="108"/>
      <c r="V68" s="108"/>
      <c r="W68" s="108"/>
      <c r="X68" s="108"/>
      <c r="Y68" s="108"/>
      <c r="Z68" s="108"/>
      <c r="AA68" s="108"/>
      <c r="AB68" s="108"/>
    </row>
    <row r="69" spans="1:28" x14ac:dyDescent="0.25">
      <c r="A69" s="108"/>
      <c r="B69" s="108"/>
      <c r="C69" s="108"/>
      <c r="D69" s="108"/>
      <c r="E69" s="108"/>
      <c r="F69" s="108"/>
      <c r="G69" s="108"/>
      <c r="H69" s="116"/>
      <c r="I69" s="108"/>
      <c r="J69" s="116"/>
      <c r="K69" s="108"/>
      <c r="L69" s="108"/>
      <c r="M69" s="116"/>
      <c r="N69" s="108"/>
      <c r="O69" s="108"/>
      <c r="P69" s="108"/>
      <c r="Q69" s="108"/>
      <c r="R69" s="108"/>
      <c r="S69" s="108"/>
      <c r="T69" s="108"/>
      <c r="U69" s="108"/>
      <c r="V69" s="108"/>
      <c r="W69" s="108"/>
      <c r="X69" s="108"/>
      <c r="Y69" s="108"/>
      <c r="Z69" s="108"/>
      <c r="AA69" s="108"/>
      <c r="AB69" s="108"/>
    </row>
    <row r="70" spans="1:28" x14ac:dyDescent="0.25">
      <c r="A70" s="108"/>
      <c r="B70" s="108"/>
      <c r="C70" s="108"/>
      <c r="D70" s="108"/>
      <c r="E70" s="108"/>
      <c r="F70" s="108"/>
      <c r="G70" s="108"/>
      <c r="H70" s="116"/>
      <c r="I70" s="108"/>
      <c r="J70" s="116"/>
      <c r="K70" s="108"/>
      <c r="L70" s="108"/>
      <c r="M70" s="116"/>
      <c r="N70" s="108"/>
      <c r="O70" s="108"/>
      <c r="P70" s="108"/>
      <c r="Q70" s="108"/>
      <c r="R70" s="108"/>
      <c r="S70" s="108"/>
      <c r="T70" s="108"/>
      <c r="U70" s="108"/>
      <c r="V70" s="108"/>
      <c r="W70" s="108"/>
      <c r="X70" s="108"/>
      <c r="Y70" s="108"/>
      <c r="Z70" s="108"/>
      <c r="AA70" s="108"/>
      <c r="AB70" s="108"/>
    </row>
    <row r="71" spans="1:28" x14ac:dyDescent="0.25">
      <c r="A71" s="108"/>
      <c r="B71" s="108"/>
      <c r="C71" s="108"/>
      <c r="D71" s="108"/>
      <c r="E71" s="108"/>
      <c r="F71" s="108"/>
      <c r="G71" s="108"/>
      <c r="H71" s="116"/>
      <c r="I71" s="108"/>
      <c r="J71" s="116"/>
      <c r="K71" s="108"/>
      <c r="L71" s="108"/>
      <c r="M71" s="116"/>
      <c r="N71" s="108"/>
      <c r="O71" s="108"/>
      <c r="P71" s="108"/>
      <c r="Q71" s="108"/>
      <c r="R71" s="108"/>
      <c r="S71" s="108"/>
      <c r="T71" s="108"/>
      <c r="U71" s="108"/>
      <c r="V71" s="108"/>
      <c r="W71" s="108"/>
      <c r="X71" s="108"/>
      <c r="Y71" s="108"/>
      <c r="Z71" s="108"/>
      <c r="AA71" s="108"/>
      <c r="AB71" s="108"/>
    </row>
    <row r="72" spans="1:28" x14ac:dyDescent="0.25">
      <c r="A72" s="108"/>
      <c r="B72" s="108"/>
      <c r="C72" s="108"/>
      <c r="D72" s="108"/>
      <c r="E72" s="108"/>
      <c r="F72" s="108"/>
      <c r="G72" s="108"/>
      <c r="H72" s="116"/>
      <c r="I72" s="108"/>
      <c r="J72" s="116"/>
      <c r="K72" s="108"/>
      <c r="L72" s="108"/>
      <c r="M72" s="116"/>
      <c r="N72" s="108"/>
      <c r="O72" s="108"/>
      <c r="P72" s="108"/>
      <c r="Q72" s="108"/>
      <c r="R72" s="108"/>
      <c r="S72" s="108"/>
      <c r="T72" s="108"/>
      <c r="U72" s="108"/>
      <c r="V72" s="108"/>
      <c r="W72" s="108"/>
      <c r="X72" s="108"/>
      <c r="Y72" s="108"/>
      <c r="Z72" s="108"/>
      <c r="AA72" s="108"/>
      <c r="AB72" s="108"/>
    </row>
    <row r="73" spans="1:28" x14ac:dyDescent="0.25">
      <c r="A73" s="108"/>
      <c r="B73" s="108"/>
      <c r="C73" s="108"/>
      <c r="D73" s="108"/>
      <c r="E73" s="108"/>
      <c r="F73" s="108"/>
      <c r="G73" s="108"/>
      <c r="H73" s="116"/>
      <c r="I73" s="108"/>
      <c r="J73" s="116"/>
      <c r="K73" s="108"/>
      <c r="L73" s="108"/>
      <c r="M73" s="116"/>
      <c r="N73" s="108"/>
      <c r="O73" s="108"/>
      <c r="P73" s="108"/>
      <c r="Q73" s="108"/>
      <c r="R73" s="108"/>
      <c r="S73" s="108"/>
      <c r="T73" s="108"/>
      <c r="U73" s="108"/>
      <c r="V73" s="108"/>
      <c r="W73" s="108"/>
      <c r="X73" s="108"/>
      <c r="Y73" s="108"/>
      <c r="Z73" s="108"/>
      <c r="AA73" s="108"/>
      <c r="AB73" s="108"/>
    </row>
    <row r="74" spans="1:28" x14ac:dyDescent="0.25">
      <c r="A74" s="108"/>
      <c r="B74" s="108"/>
      <c r="C74" s="108"/>
      <c r="D74" s="108"/>
      <c r="E74" s="108"/>
      <c r="F74" s="108"/>
      <c r="G74" s="108"/>
      <c r="H74" s="116"/>
      <c r="I74" s="108"/>
      <c r="J74" s="116"/>
      <c r="K74" s="108"/>
      <c r="L74" s="108"/>
      <c r="M74" s="116"/>
      <c r="N74" s="108"/>
      <c r="O74" s="108"/>
      <c r="P74" s="108"/>
      <c r="Q74" s="108"/>
      <c r="R74" s="108"/>
      <c r="S74" s="108"/>
      <c r="T74" s="108"/>
      <c r="U74" s="108"/>
      <c r="V74" s="108"/>
      <c r="W74" s="108"/>
      <c r="X74" s="108"/>
      <c r="Y74" s="108"/>
      <c r="Z74" s="108"/>
      <c r="AA74" s="108"/>
      <c r="AB74" s="108"/>
    </row>
    <row r="75" spans="1:28" x14ac:dyDescent="0.25">
      <c r="A75" s="108"/>
      <c r="B75" s="108"/>
      <c r="C75" s="108"/>
      <c r="D75" s="108"/>
      <c r="E75" s="108"/>
      <c r="F75" s="108"/>
      <c r="G75" s="108"/>
      <c r="H75" s="116"/>
      <c r="I75" s="108"/>
      <c r="J75" s="116"/>
      <c r="K75" s="108"/>
      <c r="L75" s="108"/>
      <c r="M75" s="116"/>
      <c r="N75" s="108"/>
      <c r="O75" s="108"/>
      <c r="P75" s="108"/>
      <c r="Q75" s="108"/>
      <c r="R75" s="108"/>
      <c r="S75" s="108"/>
      <c r="T75" s="108"/>
      <c r="U75" s="108"/>
      <c r="V75" s="108"/>
      <c r="W75" s="108"/>
      <c r="X75" s="108"/>
      <c r="Y75" s="108"/>
      <c r="Z75" s="108"/>
      <c r="AA75" s="108"/>
      <c r="AB75" s="108"/>
    </row>
    <row r="76" spans="1:28" x14ac:dyDescent="0.25">
      <c r="A76" s="108"/>
      <c r="B76" s="108"/>
      <c r="C76" s="108"/>
      <c r="D76" s="108"/>
      <c r="E76" s="108"/>
      <c r="F76" s="108"/>
      <c r="G76" s="108"/>
      <c r="H76" s="116"/>
      <c r="I76" s="108"/>
      <c r="J76" s="116"/>
      <c r="K76" s="108"/>
      <c r="L76" s="108"/>
      <c r="M76" s="116"/>
      <c r="N76" s="108"/>
      <c r="O76" s="108"/>
      <c r="P76" s="108"/>
      <c r="Q76" s="108"/>
      <c r="R76" s="108"/>
      <c r="S76" s="108"/>
      <c r="T76" s="108"/>
      <c r="U76" s="108"/>
      <c r="V76" s="108"/>
      <c r="W76" s="108"/>
      <c r="X76" s="108"/>
      <c r="Y76" s="108"/>
      <c r="Z76" s="108"/>
      <c r="AA76" s="108"/>
      <c r="AB76" s="108"/>
    </row>
    <row r="77" spans="1:28" x14ac:dyDescent="0.25">
      <c r="A77" s="108"/>
      <c r="B77" s="108"/>
      <c r="C77" s="108"/>
      <c r="D77" s="108"/>
      <c r="E77" s="108"/>
      <c r="F77" s="108"/>
      <c r="G77" s="108"/>
      <c r="H77" s="116"/>
      <c r="I77" s="108"/>
      <c r="J77" s="116"/>
      <c r="K77" s="108"/>
      <c r="L77" s="108"/>
      <c r="M77" s="116"/>
      <c r="N77" s="108"/>
      <c r="O77" s="108"/>
      <c r="P77" s="108"/>
      <c r="Q77" s="108"/>
      <c r="R77" s="108"/>
      <c r="S77" s="108"/>
      <c r="T77" s="108"/>
      <c r="U77" s="108"/>
      <c r="V77" s="108"/>
      <c r="W77" s="108"/>
      <c r="X77" s="108"/>
      <c r="Y77" s="108"/>
      <c r="Z77" s="108"/>
      <c r="AA77" s="108"/>
      <c r="AB77" s="108"/>
    </row>
    <row r="78" spans="1:28" x14ac:dyDescent="0.25">
      <c r="A78" s="108"/>
      <c r="B78" s="108"/>
      <c r="C78" s="108"/>
      <c r="D78" s="108"/>
      <c r="E78" s="108"/>
      <c r="F78" s="108"/>
      <c r="G78" s="108"/>
      <c r="H78" s="116"/>
      <c r="I78" s="108"/>
      <c r="J78" s="116"/>
      <c r="K78" s="108"/>
      <c r="L78" s="108"/>
      <c r="M78" s="116"/>
      <c r="N78" s="108"/>
      <c r="O78" s="108"/>
      <c r="P78" s="108"/>
      <c r="Q78" s="108"/>
      <c r="R78" s="108"/>
      <c r="S78" s="108"/>
      <c r="T78" s="108"/>
      <c r="U78" s="108"/>
      <c r="V78" s="108"/>
      <c r="W78" s="108"/>
      <c r="X78" s="108"/>
      <c r="Y78" s="108"/>
      <c r="Z78" s="108"/>
      <c r="AA78" s="108"/>
      <c r="AB78" s="108"/>
    </row>
    <row r="79" spans="1:28" x14ac:dyDescent="0.25">
      <c r="A79" s="108"/>
      <c r="B79" s="108"/>
      <c r="C79" s="108"/>
      <c r="D79" s="108"/>
      <c r="E79" s="108"/>
      <c r="F79" s="108"/>
      <c r="G79" s="108"/>
      <c r="H79" s="116"/>
      <c r="I79" s="108"/>
      <c r="J79" s="116"/>
      <c r="K79" s="108"/>
      <c r="L79" s="108"/>
      <c r="M79" s="116"/>
      <c r="N79" s="108"/>
      <c r="O79" s="108"/>
      <c r="P79" s="108"/>
      <c r="Q79" s="108"/>
      <c r="R79" s="108"/>
      <c r="S79" s="108"/>
      <c r="T79" s="108"/>
      <c r="U79" s="108"/>
      <c r="V79" s="108"/>
      <c r="W79" s="108"/>
      <c r="X79" s="108"/>
      <c r="Y79" s="108"/>
      <c r="Z79" s="108"/>
      <c r="AA79" s="108"/>
      <c r="AB79" s="108"/>
    </row>
    <row r="80" spans="1:28" x14ac:dyDescent="0.25">
      <c r="A80" s="108"/>
      <c r="B80" s="108"/>
      <c r="C80" s="108"/>
      <c r="D80" s="108"/>
      <c r="E80" s="108"/>
      <c r="F80" s="108"/>
      <c r="G80" s="108"/>
      <c r="H80" s="116"/>
      <c r="I80" s="108"/>
      <c r="J80" s="116"/>
      <c r="K80" s="108"/>
      <c r="L80" s="108"/>
      <c r="M80" s="116"/>
      <c r="N80" s="108"/>
      <c r="O80" s="108"/>
      <c r="P80" s="108"/>
      <c r="Q80" s="108"/>
      <c r="R80" s="108"/>
      <c r="S80" s="108"/>
      <c r="T80" s="108"/>
      <c r="U80" s="108"/>
      <c r="V80" s="108"/>
      <c r="W80" s="108"/>
      <c r="X80" s="108"/>
      <c r="Y80" s="108"/>
      <c r="Z80" s="108"/>
      <c r="AA80" s="108"/>
      <c r="AB80" s="108"/>
    </row>
    <row r="81" spans="1:28" x14ac:dyDescent="0.25">
      <c r="A81" s="108"/>
      <c r="B81" s="108"/>
      <c r="C81" s="108"/>
      <c r="D81" s="108"/>
      <c r="E81" s="108"/>
      <c r="F81" s="108"/>
      <c r="G81" s="108"/>
      <c r="H81" s="116"/>
      <c r="I81" s="108"/>
      <c r="J81" s="116"/>
      <c r="K81" s="108"/>
      <c r="L81" s="108"/>
      <c r="M81" s="116"/>
      <c r="N81" s="108"/>
      <c r="O81" s="108"/>
      <c r="P81" s="108"/>
      <c r="Q81" s="108"/>
      <c r="R81" s="108"/>
      <c r="S81" s="108"/>
      <c r="T81" s="108"/>
      <c r="U81" s="108"/>
      <c r="V81" s="108"/>
      <c r="W81" s="108"/>
      <c r="X81" s="108"/>
      <c r="Y81" s="108"/>
      <c r="Z81" s="108"/>
      <c r="AA81" s="108"/>
      <c r="AB81" s="108"/>
    </row>
    <row r="82" spans="1:28" x14ac:dyDescent="0.25">
      <c r="A82" s="108"/>
      <c r="B82" s="108"/>
      <c r="C82" s="108"/>
      <c r="D82" s="108"/>
      <c r="E82" s="108"/>
      <c r="F82" s="108"/>
      <c r="G82" s="108"/>
      <c r="H82" s="116"/>
      <c r="I82" s="108"/>
      <c r="J82" s="116"/>
      <c r="K82" s="108"/>
      <c r="L82" s="108"/>
      <c r="M82" s="116"/>
      <c r="N82" s="108"/>
      <c r="O82" s="108"/>
      <c r="P82" s="108"/>
      <c r="Q82" s="108"/>
      <c r="R82" s="108"/>
      <c r="S82" s="108"/>
      <c r="T82" s="108"/>
      <c r="U82" s="108"/>
      <c r="V82" s="108"/>
      <c r="W82" s="108"/>
      <c r="X82" s="108"/>
      <c r="Y82" s="108"/>
      <c r="Z82" s="108"/>
      <c r="AA82" s="108"/>
      <c r="AB82" s="108"/>
    </row>
    <row r="83" spans="1:28" x14ac:dyDescent="0.25">
      <c r="A83" s="108"/>
      <c r="B83" s="108"/>
      <c r="C83" s="108"/>
      <c r="D83" s="108"/>
      <c r="E83" s="108"/>
      <c r="F83" s="108"/>
      <c r="G83" s="108"/>
      <c r="H83" s="116"/>
      <c r="I83" s="108"/>
      <c r="J83" s="116"/>
      <c r="K83" s="108"/>
      <c r="L83" s="108"/>
      <c r="M83" s="116"/>
      <c r="N83" s="108"/>
      <c r="O83" s="108"/>
      <c r="P83" s="108"/>
      <c r="Q83" s="108"/>
      <c r="R83" s="108"/>
      <c r="S83" s="108"/>
      <c r="T83" s="108"/>
      <c r="U83" s="108"/>
      <c r="V83" s="108"/>
      <c r="W83" s="108"/>
      <c r="X83" s="108"/>
      <c r="Y83" s="108"/>
      <c r="Z83" s="108"/>
      <c r="AA83" s="108"/>
      <c r="AB83" s="108"/>
    </row>
    <row r="84" spans="1:28" x14ac:dyDescent="0.25">
      <c r="A84" s="108"/>
      <c r="B84" s="108"/>
      <c r="C84" s="108"/>
      <c r="D84" s="108"/>
      <c r="E84" s="108"/>
      <c r="F84" s="108"/>
      <c r="G84" s="108"/>
      <c r="H84" s="116"/>
      <c r="I84" s="108"/>
      <c r="J84" s="116"/>
      <c r="K84" s="108"/>
      <c r="L84" s="108"/>
      <c r="M84" s="116"/>
      <c r="N84" s="108"/>
      <c r="O84" s="108"/>
      <c r="P84" s="108"/>
      <c r="Q84" s="108"/>
      <c r="R84" s="108"/>
      <c r="S84" s="108"/>
      <c r="T84" s="108"/>
      <c r="U84" s="108"/>
      <c r="V84" s="108"/>
      <c r="W84" s="108"/>
      <c r="X84" s="108"/>
      <c r="Y84" s="108"/>
      <c r="Z84" s="108"/>
      <c r="AA84" s="108"/>
      <c r="AB84" s="108"/>
    </row>
    <row r="85" spans="1:28" x14ac:dyDescent="0.25">
      <c r="A85" s="108"/>
      <c r="B85" s="108"/>
      <c r="C85" s="108"/>
      <c r="D85" s="108"/>
      <c r="E85" s="108"/>
      <c r="F85" s="108"/>
      <c r="G85" s="108"/>
      <c r="H85" s="116"/>
      <c r="I85" s="108"/>
      <c r="J85" s="116"/>
      <c r="K85" s="108"/>
      <c r="L85" s="108"/>
      <c r="M85" s="116"/>
      <c r="N85" s="108"/>
      <c r="O85" s="108"/>
      <c r="P85" s="108"/>
      <c r="Q85" s="108"/>
      <c r="R85" s="108"/>
      <c r="S85" s="108"/>
      <c r="T85" s="108"/>
      <c r="U85" s="108"/>
      <c r="V85" s="108"/>
      <c r="W85" s="108"/>
      <c r="X85" s="108"/>
      <c r="Y85" s="108"/>
      <c r="Z85" s="108"/>
      <c r="AA85" s="108"/>
      <c r="AB85" s="108"/>
    </row>
    <row r="86" spans="1:28" x14ac:dyDescent="0.25">
      <c r="A86" s="108"/>
      <c r="B86" s="108"/>
      <c r="C86" s="108"/>
      <c r="D86" s="108"/>
      <c r="E86" s="108"/>
      <c r="F86" s="108"/>
      <c r="G86" s="108"/>
      <c r="H86" s="116"/>
      <c r="I86" s="108"/>
      <c r="J86" s="116"/>
      <c r="K86" s="108"/>
      <c r="L86" s="108"/>
      <c r="M86" s="116"/>
      <c r="N86" s="108"/>
      <c r="O86" s="108"/>
      <c r="P86" s="108"/>
      <c r="Q86" s="108"/>
      <c r="R86" s="108"/>
      <c r="S86" s="108"/>
      <c r="T86" s="108"/>
      <c r="U86" s="108"/>
      <c r="V86" s="108"/>
      <c r="W86" s="108"/>
      <c r="X86" s="108"/>
      <c r="Y86" s="108"/>
      <c r="Z86" s="108"/>
      <c r="AA86" s="108"/>
      <c r="AB86" s="108"/>
    </row>
    <row r="87" spans="1:28" x14ac:dyDescent="0.25">
      <c r="A87" s="108"/>
      <c r="B87" s="108"/>
      <c r="C87" s="108"/>
      <c r="D87" s="108"/>
      <c r="E87" s="108"/>
      <c r="F87" s="108"/>
      <c r="G87" s="108"/>
      <c r="H87" s="116"/>
      <c r="I87" s="108"/>
      <c r="J87" s="116"/>
      <c r="K87" s="108"/>
      <c r="L87" s="108"/>
      <c r="M87" s="116"/>
      <c r="N87" s="108"/>
      <c r="O87" s="108"/>
      <c r="P87" s="108"/>
      <c r="Q87" s="108"/>
      <c r="R87" s="108"/>
      <c r="S87" s="108"/>
      <c r="T87" s="108"/>
      <c r="U87" s="108"/>
      <c r="V87" s="108"/>
      <c r="W87" s="108"/>
      <c r="X87" s="108"/>
      <c r="Y87" s="108"/>
      <c r="Z87" s="108"/>
      <c r="AA87" s="108"/>
      <c r="AB87" s="108"/>
    </row>
    <row r="88" spans="1:28" x14ac:dyDescent="0.25">
      <c r="A88" s="108"/>
      <c r="B88" s="108"/>
      <c r="C88" s="108"/>
      <c r="D88" s="108"/>
      <c r="E88" s="108"/>
      <c r="F88" s="108"/>
      <c r="G88" s="108"/>
      <c r="H88" s="116"/>
      <c r="I88" s="108"/>
      <c r="J88" s="116"/>
      <c r="K88" s="108"/>
      <c r="L88" s="108"/>
      <c r="M88" s="116"/>
      <c r="N88" s="108"/>
      <c r="O88" s="108"/>
      <c r="P88" s="108"/>
      <c r="Q88" s="108"/>
      <c r="R88" s="108"/>
      <c r="S88" s="108"/>
      <c r="T88" s="108"/>
      <c r="U88" s="108"/>
      <c r="V88" s="108"/>
      <c r="W88" s="108"/>
      <c r="X88" s="108"/>
      <c r="Y88" s="108"/>
      <c r="Z88" s="108"/>
      <c r="AA88" s="108"/>
      <c r="AB88" s="108"/>
    </row>
    <row r="89" spans="1:28" x14ac:dyDescent="0.25">
      <c r="A89" s="108"/>
      <c r="B89" s="108"/>
      <c r="C89" s="108"/>
      <c r="D89" s="108"/>
      <c r="E89" s="108"/>
      <c r="F89" s="108"/>
      <c r="G89" s="108"/>
      <c r="H89" s="116"/>
      <c r="I89" s="108"/>
      <c r="J89" s="116"/>
      <c r="K89" s="108"/>
      <c r="L89" s="108"/>
      <c r="M89" s="116"/>
      <c r="N89" s="108"/>
      <c r="O89" s="108"/>
      <c r="P89" s="108"/>
      <c r="Q89" s="108"/>
      <c r="R89" s="108"/>
      <c r="S89" s="108"/>
      <c r="T89" s="108"/>
      <c r="U89" s="108"/>
      <c r="V89" s="108"/>
      <c r="W89" s="108"/>
      <c r="X89" s="108"/>
      <c r="Y89" s="108"/>
      <c r="Z89" s="108"/>
      <c r="AA89" s="108"/>
      <c r="AB89" s="108"/>
    </row>
    <row r="90" spans="1:28" x14ac:dyDescent="0.25">
      <c r="A90" s="108"/>
      <c r="B90" s="108"/>
      <c r="C90" s="108"/>
      <c r="D90" s="108"/>
      <c r="E90" s="108"/>
      <c r="F90" s="108"/>
      <c r="G90" s="108"/>
      <c r="H90" s="116"/>
      <c r="I90" s="108"/>
      <c r="J90" s="116"/>
      <c r="K90" s="108"/>
      <c r="L90" s="108"/>
      <c r="M90" s="116"/>
      <c r="N90" s="108"/>
      <c r="O90" s="108"/>
      <c r="P90" s="108"/>
      <c r="Q90" s="108"/>
      <c r="R90" s="108"/>
      <c r="S90" s="108"/>
      <c r="T90" s="108"/>
      <c r="U90" s="108"/>
      <c r="V90" s="108"/>
      <c r="W90" s="108"/>
      <c r="X90" s="108"/>
      <c r="Y90" s="108"/>
      <c r="Z90" s="108"/>
      <c r="AA90" s="108"/>
      <c r="AB90" s="108"/>
    </row>
    <row r="91" spans="1:28" x14ac:dyDescent="0.25">
      <c r="A91" s="108"/>
      <c r="B91" s="108"/>
      <c r="C91" s="108"/>
      <c r="D91" s="108"/>
      <c r="E91" s="108"/>
      <c r="F91" s="108"/>
      <c r="G91" s="108"/>
      <c r="H91" s="116"/>
      <c r="I91" s="108"/>
      <c r="J91" s="116"/>
      <c r="K91" s="108"/>
      <c r="L91" s="108"/>
      <c r="M91" s="116"/>
      <c r="N91" s="108"/>
      <c r="O91" s="108"/>
      <c r="P91" s="108"/>
      <c r="Q91" s="108"/>
      <c r="R91" s="108"/>
      <c r="S91" s="108"/>
      <c r="T91" s="108"/>
      <c r="U91" s="108"/>
      <c r="V91" s="108"/>
      <c r="W91" s="108"/>
      <c r="X91" s="108"/>
      <c r="Y91" s="108"/>
      <c r="Z91" s="108"/>
      <c r="AA91" s="108"/>
      <c r="AB91" s="108"/>
    </row>
    <row r="92" spans="1:28" x14ac:dyDescent="0.25">
      <c r="A92" s="108"/>
      <c r="B92" s="108"/>
      <c r="C92" s="108"/>
      <c r="D92" s="108"/>
      <c r="E92" s="108"/>
      <c r="F92" s="108"/>
      <c r="G92" s="108"/>
      <c r="H92" s="116"/>
      <c r="I92" s="108"/>
      <c r="J92" s="116"/>
      <c r="K92" s="108"/>
      <c r="L92" s="108"/>
      <c r="M92" s="116"/>
      <c r="N92" s="108"/>
      <c r="O92" s="108"/>
      <c r="P92" s="108"/>
      <c r="Q92" s="108"/>
      <c r="R92" s="108"/>
      <c r="S92" s="108"/>
      <c r="T92" s="108"/>
      <c r="U92" s="108"/>
      <c r="V92" s="108"/>
      <c r="W92" s="108"/>
      <c r="X92" s="108"/>
      <c r="Y92" s="108"/>
      <c r="Z92" s="108"/>
      <c r="AA92" s="108"/>
      <c r="AB92" s="108"/>
    </row>
    <row r="93" spans="1:28" x14ac:dyDescent="0.25">
      <c r="A93" s="108"/>
      <c r="B93" s="108"/>
      <c r="C93" s="108"/>
      <c r="D93" s="108"/>
      <c r="E93" s="108"/>
      <c r="F93" s="108"/>
      <c r="G93" s="108"/>
      <c r="H93" s="116"/>
      <c r="I93" s="108"/>
      <c r="J93" s="116"/>
      <c r="K93" s="108"/>
      <c r="L93" s="108"/>
      <c r="M93" s="116"/>
      <c r="N93" s="108"/>
      <c r="O93" s="108"/>
      <c r="P93" s="108"/>
      <c r="Q93" s="108"/>
      <c r="R93" s="108"/>
      <c r="S93" s="108"/>
      <c r="T93" s="108"/>
      <c r="U93" s="108"/>
      <c r="V93" s="108"/>
      <c r="W93" s="108"/>
      <c r="X93" s="108"/>
      <c r="Y93" s="108"/>
      <c r="Z93" s="108"/>
      <c r="AA93" s="108"/>
      <c r="AB93" s="108"/>
    </row>
    <row r="94" spans="1:28" x14ac:dyDescent="0.25">
      <c r="A94" s="108"/>
      <c r="B94" s="108"/>
      <c r="C94" s="108"/>
      <c r="D94" s="108"/>
      <c r="E94" s="108"/>
      <c r="F94" s="108"/>
      <c r="G94" s="108"/>
      <c r="H94" s="116"/>
      <c r="I94" s="108"/>
      <c r="J94" s="116"/>
      <c r="K94" s="108"/>
      <c r="L94" s="108"/>
      <c r="M94" s="116"/>
      <c r="N94" s="108"/>
      <c r="O94" s="108"/>
      <c r="P94" s="108"/>
      <c r="Q94" s="108"/>
      <c r="R94" s="108"/>
      <c r="S94" s="108"/>
      <c r="T94" s="108"/>
      <c r="U94" s="108"/>
      <c r="V94" s="108"/>
      <c r="W94" s="108"/>
      <c r="X94" s="108"/>
      <c r="Y94" s="108"/>
      <c r="Z94" s="108"/>
      <c r="AA94" s="108"/>
      <c r="AB94" s="108"/>
    </row>
    <row r="95" spans="1:28" x14ac:dyDescent="0.25">
      <c r="A95" s="108"/>
      <c r="B95" s="108"/>
      <c r="C95" s="108"/>
      <c r="D95" s="108"/>
      <c r="E95" s="108"/>
      <c r="F95" s="108"/>
      <c r="G95" s="108"/>
      <c r="H95" s="116"/>
      <c r="I95" s="108"/>
      <c r="J95" s="116"/>
      <c r="K95" s="108"/>
      <c r="L95" s="108"/>
      <c r="M95" s="116"/>
      <c r="N95" s="108"/>
      <c r="O95" s="108"/>
      <c r="P95" s="108"/>
      <c r="Q95" s="108"/>
      <c r="R95" s="108"/>
      <c r="S95" s="108"/>
      <c r="T95" s="108"/>
      <c r="U95" s="108"/>
      <c r="V95" s="108"/>
      <c r="W95" s="108"/>
      <c r="X95" s="108"/>
      <c r="Y95" s="108"/>
      <c r="Z95" s="108"/>
      <c r="AA95" s="108"/>
      <c r="AB95" s="108"/>
    </row>
    <row r="96" spans="1:28" x14ac:dyDescent="0.25">
      <c r="A96" s="108"/>
      <c r="B96" s="108"/>
      <c r="C96" s="108"/>
      <c r="D96" s="108"/>
      <c r="E96" s="108"/>
      <c r="F96" s="108"/>
      <c r="G96" s="108"/>
      <c r="H96" s="116"/>
      <c r="I96" s="108"/>
      <c r="J96" s="116"/>
      <c r="K96" s="108"/>
      <c r="L96" s="108"/>
      <c r="M96" s="116"/>
      <c r="N96" s="108"/>
      <c r="O96" s="108"/>
      <c r="P96" s="108"/>
      <c r="Q96" s="108"/>
      <c r="R96" s="108"/>
      <c r="S96" s="108"/>
      <c r="T96" s="108"/>
      <c r="U96" s="108"/>
      <c r="V96" s="108"/>
      <c r="W96" s="108"/>
      <c r="X96" s="108"/>
      <c r="Y96" s="108"/>
      <c r="Z96" s="108"/>
      <c r="AA96" s="108"/>
      <c r="AB96" s="108"/>
    </row>
    <row r="97" spans="1:28" x14ac:dyDescent="0.25">
      <c r="A97" s="108"/>
      <c r="B97" s="108"/>
      <c r="C97" s="108"/>
      <c r="D97" s="108"/>
      <c r="E97" s="108"/>
      <c r="F97" s="108"/>
      <c r="G97" s="108"/>
      <c r="H97" s="116"/>
      <c r="I97" s="108"/>
      <c r="J97" s="116"/>
      <c r="K97" s="108"/>
      <c r="L97" s="108"/>
      <c r="M97" s="116"/>
      <c r="N97" s="108"/>
      <c r="O97" s="108"/>
      <c r="P97" s="108"/>
      <c r="Q97" s="108"/>
      <c r="R97" s="108"/>
      <c r="S97" s="108"/>
      <c r="T97" s="108"/>
      <c r="U97" s="108"/>
      <c r="V97" s="108"/>
      <c r="W97" s="108"/>
      <c r="X97" s="108"/>
      <c r="Y97" s="108"/>
      <c r="Z97" s="108"/>
      <c r="AA97" s="108"/>
      <c r="AB97" s="108"/>
    </row>
    <row r="98" spans="1:28" x14ac:dyDescent="0.25">
      <c r="A98" s="108"/>
      <c r="B98" s="108"/>
      <c r="C98" s="108"/>
      <c r="D98" s="108"/>
      <c r="E98" s="108"/>
      <c r="F98" s="108"/>
      <c r="G98" s="108"/>
      <c r="H98" s="116"/>
      <c r="I98" s="108"/>
      <c r="J98" s="116"/>
      <c r="K98" s="108"/>
      <c r="L98" s="108"/>
      <c r="M98" s="116"/>
      <c r="N98" s="108"/>
      <c r="O98" s="108"/>
      <c r="P98" s="108"/>
      <c r="Q98" s="108"/>
      <c r="R98" s="108"/>
      <c r="S98" s="108"/>
      <c r="T98" s="108"/>
      <c r="U98" s="108"/>
      <c r="V98" s="108"/>
      <c r="W98" s="108"/>
      <c r="X98" s="108"/>
      <c r="Y98" s="108"/>
      <c r="Z98" s="108"/>
      <c r="AA98" s="108"/>
      <c r="AB98" s="108"/>
    </row>
    <row r="99" spans="1:28" x14ac:dyDescent="0.25">
      <c r="A99" s="108"/>
      <c r="B99" s="108"/>
      <c r="C99" s="108"/>
      <c r="D99" s="108"/>
      <c r="E99" s="108"/>
      <c r="F99" s="108"/>
      <c r="G99" s="108"/>
      <c r="H99" s="116"/>
      <c r="I99" s="108"/>
      <c r="J99" s="116"/>
      <c r="K99" s="108"/>
      <c r="L99" s="108"/>
      <c r="M99" s="116"/>
      <c r="N99" s="108"/>
      <c r="O99" s="108"/>
      <c r="P99" s="108"/>
      <c r="Q99" s="108"/>
      <c r="R99" s="108"/>
      <c r="S99" s="108"/>
      <c r="T99" s="108"/>
      <c r="U99" s="108"/>
      <c r="V99" s="108"/>
      <c r="W99" s="108"/>
      <c r="X99" s="108"/>
      <c r="Y99" s="108"/>
      <c r="Z99" s="108"/>
      <c r="AA99" s="108"/>
      <c r="AB99" s="108"/>
    </row>
    <row r="100" spans="1:28" x14ac:dyDescent="0.25">
      <c r="A100" s="108"/>
      <c r="B100" s="108"/>
      <c r="C100" s="108"/>
      <c r="D100" s="108"/>
      <c r="E100" s="108"/>
      <c r="F100" s="108"/>
      <c r="G100" s="108"/>
      <c r="H100" s="116"/>
      <c r="I100" s="108"/>
      <c r="J100" s="116"/>
      <c r="K100" s="108"/>
      <c r="L100" s="108"/>
      <c r="M100" s="116"/>
      <c r="N100" s="108"/>
      <c r="O100" s="108"/>
      <c r="P100" s="108"/>
      <c r="Q100" s="108"/>
      <c r="R100" s="108"/>
      <c r="S100" s="108"/>
      <c r="T100" s="108"/>
      <c r="U100" s="108"/>
      <c r="V100" s="108"/>
      <c r="W100" s="108"/>
      <c r="X100" s="108"/>
      <c r="Y100" s="108"/>
      <c r="Z100" s="108"/>
      <c r="AA100" s="108"/>
      <c r="AB100" s="108"/>
    </row>
    <row r="101" spans="1:28" x14ac:dyDescent="0.25">
      <c r="A101" s="108"/>
      <c r="B101" s="108"/>
      <c r="C101" s="108"/>
      <c r="D101" s="108"/>
      <c r="E101" s="108"/>
      <c r="F101" s="108"/>
      <c r="G101" s="108"/>
      <c r="H101" s="116"/>
      <c r="I101" s="108"/>
      <c r="J101" s="116"/>
      <c r="K101" s="108"/>
      <c r="L101" s="108"/>
      <c r="M101" s="116"/>
      <c r="N101" s="108"/>
      <c r="O101" s="108"/>
      <c r="P101" s="108"/>
      <c r="Q101" s="108"/>
      <c r="R101" s="108"/>
      <c r="S101" s="108"/>
      <c r="T101" s="108"/>
      <c r="U101" s="108"/>
      <c r="V101" s="108"/>
      <c r="W101" s="108"/>
      <c r="X101" s="108"/>
      <c r="Y101" s="108"/>
      <c r="Z101" s="108"/>
      <c r="AA101" s="108"/>
      <c r="AB101" s="108"/>
    </row>
    <row r="102" spans="1:28" x14ac:dyDescent="0.25">
      <c r="A102" s="108"/>
      <c r="B102" s="108"/>
      <c r="C102" s="108"/>
      <c r="D102" s="108"/>
      <c r="E102" s="108"/>
      <c r="F102" s="108"/>
      <c r="G102" s="108"/>
      <c r="H102" s="116"/>
      <c r="I102" s="108"/>
      <c r="J102" s="116"/>
      <c r="K102" s="108"/>
      <c r="L102" s="108"/>
      <c r="M102" s="116"/>
      <c r="N102" s="108"/>
      <c r="O102" s="108"/>
      <c r="P102" s="108"/>
      <c r="Q102" s="108"/>
      <c r="R102" s="108"/>
      <c r="S102" s="108"/>
      <c r="T102" s="108"/>
      <c r="U102" s="108"/>
      <c r="V102" s="108"/>
      <c r="W102" s="108"/>
      <c r="X102" s="108"/>
      <c r="Y102" s="108"/>
      <c r="Z102" s="108"/>
      <c r="AA102" s="108"/>
      <c r="AB102" s="108"/>
    </row>
    <row r="103" spans="1:28" x14ac:dyDescent="0.25">
      <c r="A103" s="108"/>
      <c r="B103" s="108"/>
      <c r="C103" s="108"/>
      <c r="D103" s="108"/>
      <c r="E103" s="108"/>
      <c r="F103" s="108"/>
      <c r="G103" s="108"/>
      <c r="H103" s="116"/>
      <c r="I103" s="108"/>
      <c r="J103" s="116"/>
      <c r="K103" s="108"/>
      <c r="L103" s="108"/>
      <c r="M103" s="116"/>
      <c r="N103" s="108"/>
      <c r="O103" s="108"/>
      <c r="P103" s="108"/>
      <c r="Q103" s="108"/>
      <c r="R103" s="108"/>
      <c r="S103" s="108"/>
      <c r="T103" s="108"/>
      <c r="U103" s="108"/>
      <c r="V103" s="108"/>
      <c r="W103" s="108"/>
      <c r="X103" s="108"/>
      <c r="Y103" s="108"/>
      <c r="Z103" s="108"/>
      <c r="AA103" s="108"/>
      <c r="AB103" s="108"/>
    </row>
    <row r="104" spans="1:28" x14ac:dyDescent="0.25">
      <c r="A104" s="108"/>
      <c r="B104" s="108"/>
      <c r="C104" s="108"/>
      <c r="D104" s="108"/>
      <c r="E104" s="108"/>
      <c r="F104" s="108"/>
      <c r="G104" s="108"/>
      <c r="H104" s="116"/>
      <c r="I104" s="108"/>
      <c r="J104" s="116"/>
      <c r="K104" s="108"/>
      <c r="L104" s="108"/>
      <c r="M104" s="116"/>
      <c r="N104" s="108"/>
      <c r="O104" s="108"/>
      <c r="P104" s="108"/>
      <c r="Q104" s="108"/>
      <c r="R104" s="108"/>
      <c r="S104" s="108"/>
      <c r="T104" s="108"/>
      <c r="U104" s="108"/>
      <c r="V104" s="108"/>
      <c r="W104" s="108"/>
      <c r="X104" s="108"/>
      <c r="Y104" s="108"/>
      <c r="Z104" s="108"/>
      <c r="AA104" s="108"/>
      <c r="AB104" s="108"/>
    </row>
    <row r="105" spans="1:28" x14ac:dyDescent="0.25">
      <c r="A105" s="108"/>
      <c r="B105" s="108"/>
      <c r="C105" s="108"/>
      <c r="D105" s="108"/>
      <c r="E105" s="108"/>
      <c r="F105" s="108"/>
      <c r="G105" s="108"/>
      <c r="H105" s="116"/>
      <c r="I105" s="108"/>
      <c r="J105" s="116"/>
      <c r="K105" s="108"/>
      <c r="L105" s="108"/>
      <c r="M105" s="116"/>
      <c r="N105" s="108"/>
      <c r="O105" s="108"/>
      <c r="P105" s="108"/>
      <c r="Q105" s="108"/>
      <c r="R105" s="108"/>
      <c r="S105" s="108"/>
      <c r="T105" s="108"/>
      <c r="U105" s="108"/>
      <c r="V105" s="108"/>
      <c r="W105" s="108"/>
      <c r="X105" s="108"/>
      <c r="Y105" s="108"/>
      <c r="Z105" s="108"/>
      <c r="AA105" s="108"/>
      <c r="AB105" s="108"/>
    </row>
    <row r="106" spans="1:28" x14ac:dyDescent="0.25">
      <c r="A106" s="108"/>
      <c r="B106" s="108"/>
      <c r="C106" s="108"/>
      <c r="D106" s="108"/>
      <c r="E106" s="108"/>
      <c r="F106" s="108"/>
      <c r="G106" s="108"/>
      <c r="H106" s="116"/>
      <c r="I106" s="108"/>
      <c r="J106" s="116"/>
      <c r="K106" s="108"/>
      <c r="L106" s="108"/>
      <c r="M106" s="116"/>
      <c r="N106" s="108"/>
      <c r="O106" s="108"/>
      <c r="P106" s="108"/>
      <c r="Q106" s="108"/>
      <c r="R106" s="108"/>
      <c r="S106" s="108"/>
      <c r="T106" s="108"/>
      <c r="U106" s="108"/>
      <c r="V106" s="108"/>
      <c r="W106" s="108"/>
      <c r="X106" s="108"/>
      <c r="Y106" s="108"/>
      <c r="Z106" s="108"/>
      <c r="AA106" s="108"/>
      <c r="AB106" s="108"/>
    </row>
    <row r="107" spans="1:28" x14ac:dyDescent="0.25">
      <c r="A107" s="108"/>
      <c r="B107" s="108"/>
      <c r="C107" s="108"/>
      <c r="D107" s="108"/>
      <c r="E107" s="108"/>
      <c r="F107" s="108"/>
      <c r="G107" s="108"/>
      <c r="H107" s="116"/>
      <c r="I107" s="108"/>
      <c r="J107" s="116"/>
      <c r="K107" s="108"/>
      <c r="L107" s="108"/>
      <c r="M107" s="116"/>
      <c r="N107" s="108"/>
      <c r="O107" s="108"/>
      <c r="P107" s="108"/>
      <c r="Q107" s="108"/>
      <c r="R107" s="108"/>
      <c r="S107" s="108"/>
      <c r="T107" s="108"/>
      <c r="U107" s="108"/>
      <c r="V107" s="108"/>
      <c r="W107" s="108"/>
      <c r="X107" s="108"/>
      <c r="Y107" s="108"/>
      <c r="Z107" s="108"/>
      <c r="AA107" s="108"/>
      <c r="AB107" s="108"/>
    </row>
    <row r="108" spans="1:28" x14ac:dyDescent="0.25">
      <c r="A108" s="108"/>
      <c r="B108" s="108"/>
      <c r="C108" s="108"/>
      <c r="D108" s="108"/>
      <c r="E108" s="108"/>
      <c r="F108" s="108"/>
      <c r="G108" s="108"/>
      <c r="H108" s="116"/>
      <c r="I108" s="108"/>
      <c r="J108" s="116"/>
      <c r="K108" s="108"/>
      <c r="L108" s="108"/>
      <c r="M108" s="116"/>
      <c r="N108" s="108"/>
      <c r="O108" s="108"/>
      <c r="P108" s="108"/>
      <c r="Q108" s="108"/>
      <c r="R108" s="108"/>
      <c r="S108" s="108"/>
      <c r="T108" s="108"/>
      <c r="U108" s="108"/>
      <c r="V108" s="108"/>
      <c r="W108" s="108"/>
      <c r="X108" s="108"/>
      <c r="Y108" s="108"/>
      <c r="Z108" s="108"/>
      <c r="AA108" s="108"/>
      <c r="AB108" s="108"/>
    </row>
    <row r="109" spans="1:28" x14ac:dyDescent="0.25">
      <c r="A109" s="108"/>
      <c r="B109" s="108"/>
      <c r="C109" s="108"/>
      <c r="D109" s="108"/>
      <c r="E109" s="108"/>
      <c r="F109" s="108"/>
      <c r="G109" s="108"/>
      <c r="H109" s="116"/>
      <c r="I109" s="108"/>
      <c r="J109" s="116"/>
      <c r="K109" s="108"/>
      <c r="L109" s="108"/>
      <c r="M109" s="116"/>
      <c r="N109" s="108"/>
      <c r="O109" s="108"/>
      <c r="P109" s="108"/>
      <c r="Q109" s="108"/>
      <c r="R109" s="108"/>
      <c r="S109" s="108"/>
      <c r="T109" s="108"/>
      <c r="U109" s="108"/>
      <c r="V109" s="108"/>
      <c r="W109" s="108"/>
      <c r="X109" s="108"/>
      <c r="Y109" s="108"/>
      <c r="Z109" s="108"/>
      <c r="AA109" s="108"/>
      <c r="AB109" s="108"/>
    </row>
    <row r="110" spans="1:28" x14ac:dyDescent="0.25">
      <c r="A110" s="108"/>
      <c r="B110" s="108"/>
      <c r="C110" s="108"/>
      <c r="D110" s="108"/>
      <c r="E110" s="108"/>
      <c r="F110" s="108"/>
      <c r="G110" s="108"/>
      <c r="H110" s="116"/>
      <c r="I110" s="108"/>
      <c r="J110" s="116"/>
      <c r="K110" s="108"/>
      <c r="L110" s="108"/>
      <c r="M110" s="116"/>
      <c r="N110" s="108"/>
      <c r="O110" s="108"/>
      <c r="P110" s="108"/>
      <c r="Q110" s="108"/>
      <c r="R110" s="108"/>
      <c r="S110" s="108"/>
      <c r="T110" s="108"/>
      <c r="U110" s="108"/>
      <c r="V110" s="108"/>
      <c r="W110" s="108"/>
      <c r="X110" s="108"/>
      <c r="Y110" s="108"/>
      <c r="Z110" s="108"/>
      <c r="AA110" s="108"/>
      <c r="AB110" s="108"/>
    </row>
    <row r="111" spans="1:28" x14ac:dyDescent="0.25">
      <c r="A111" s="108"/>
      <c r="B111" s="108"/>
      <c r="C111" s="108"/>
      <c r="D111" s="108"/>
      <c r="E111" s="108"/>
      <c r="F111" s="108"/>
      <c r="G111" s="108"/>
      <c r="H111" s="116"/>
      <c r="I111" s="108"/>
      <c r="J111" s="116"/>
      <c r="K111" s="108"/>
      <c r="L111" s="108"/>
      <c r="M111" s="116"/>
      <c r="N111" s="108"/>
      <c r="O111" s="108"/>
      <c r="P111" s="108"/>
      <c r="Q111" s="108"/>
      <c r="R111" s="108"/>
      <c r="S111" s="108"/>
      <c r="T111" s="108"/>
      <c r="U111" s="108"/>
      <c r="V111" s="108"/>
      <c r="W111" s="108"/>
      <c r="X111" s="108"/>
      <c r="Y111" s="108"/>
      <c r="Z111" s="108"/>
      <c r="AA111" s="108"/>
      <c r="AB111" s="108"/>
    </row>
    <row r="112" spans="1:28" x14ac:dyDescent="0.25">
      <c r="A112" s="108"/>
      <c r="B112" s="108"/>
      <c r="C112" s="108"/>
      <c r="D112" s="108"/>
      <c r="E112" s="108"/>
      <c r="F112" s="108"/>
      <c r="G112" s="108"/>
      <c r="H112" s="116"/>
      <c r="I112" s="108"/>
      <c r="J112" s="116"/>
      <c r="K112" s="108"/>
      <c r="L112" s="108"/>
      <c r="M112" s="116"/>
      <c r="N112" s="108"/>
      <c r="O112" s="108"/>
      <c r="P112" s="108"/>
      <c r="Q112" s="108"/>
      <c r="R112" s="108"/>
      <c r="S112" s="108"/>
      <c r="T112" s="108"/>
      <c r="U112" s="108"/>
      <c r="V112" s="108"/>
      <c r="W112" s="108"/>
      <c r="X112" s="108"/>
      <c r="Y112" s="108"/>
      <c r="Z112" s="108"/>
      <c r="AA112" s="108"/>
      <c r="AB112" s="108"/>
    </row>
    <row r="113" spans="1:28" x14ac:dyDescent="0.25">
      <c r="A113" s="108"/>
      <c r="B113" s="108"/>
      <c r="C113" s="108"/>
      <c r="D113" s="108"/>
      <c r="E113" s="108"/>
      <c r="F113" s="108"/>
      <c r="G113" s="108"/>
      <c r="H113" s="116"/>
      <c r="I113" s="108"/>
      <c r="J113" s="116"/>
      <c r="K113" s="108"/>
      <c r="L113" s="108"/>
      <c r="M113" s="116"/>
      <c r="N113" s="108"/>
      <c r="O113" s="108"/>
      <c r="P113" s="108"/>
      <c r="Q113" s="108"/>
      <c r="R113" s="108"/>
      <c r="S113" s="108"/>
      <c r="T113" s="108"/>
      <c r="U113" s="108"/>
      <c r="V113" s="108"/>
      <c r="W113" s="108"/>
      <c r="X113" s="108"/>
      <c r="Y113" s="108"/>
      <c r="Z113" s="108"/>
      <c r="AA113" s="108"/>
      <c r="AB113" s="108"/>
    </row>
    <row r="114" spans="1:28" x14ac:dyDescent="0.25">
      <c r="A114" s="108"/>
      <c r="B114" s="108"/>
      <c r="C114" s="108"/>
      <c r="D114" s="108"/>
      <c r="E114" s="108"/>
      <c r="F114" s="108"/>
      <c r="G114" s="108"/>
      <c r="H114" s="116"/>
      <c r="I114" s="108"/>
      <c r="J114" s="116"/>
      <c r="K114" s="108"/>
      <c r="L114" s="108"/>
      <c r="M114" s="116"/>
      <c r="N114" s="108"/>
      <c r="O114" s="108"/>
      <c r="P114" s="108"/>
      <c r="Q114" s="108"/>
      <c r="R114" s="108"/>
      <c r="S114" s="108"/>
      <c r="T114" s="108"/>
      <c r="U114" s="108"/>
      <c r="V114" s="108"/>
      <c r="W114" s="108"/>
      <c r="X114" s="108"/>
      <c r="Y114" s="108"/>
      <c r="Z114" s="108"/>
      <c r="AA114" s="108"/>
      <c r="AB114" s="108"/>
    </row>
    <row r="115" spans="1:28" x14ac:dyDescent="0.25">
      <c r="A115" s="108"/>
      <c r="B115" s="108"/>
      <c r="C115" s="108"/>
      <c r="D115" s="108"/>
      <c r="E115" s="108"/>
      <c r="F115" s="108"/>
      <c r="G115" s="108"/>
      <c r="H115" s="116"/>
      <c r="I115" s="108"/>
      <c r="J115" s="116"/>
      <c r="K115" s="108"/>
      <c r="L115" s="108"/>
      <c r="M115" s="116"/>
      <c r="N115" s="108"/>
      <c r="O115" s="108"/>
      <c r="P115" s="108"/>
      <c r="Q115" s="108"/>
      <c r="R115" s="108"/>
      <c r="S115" s="108"/>
      <c r="T115" s="108"/>
      <c r="U115" s="108"/>
      <c r="V115" s="108"/>
      <c r="W115" s="108"/>
      <c r="X115" s="108"/>
      <c r="Y115" s="108"/>
      <c r="Z115" s="108"/>
      <c r="AA115" s="108"/>
      <c r="AB115" s="108"/>
    </row>
    <row r="116" spans="1:28" x14ac:dyDescent="0.25">
      <c r="A116" s="108"/>
      <c r="B116" s="108"/>
      <c r="C116" s="108"/>
      <c r="D116" s="108"/>
      <c r="E116" s="108"/>
      <c r="F116" s="108"/>
      <c r="G116" s="108"/>
      <c r="H116" s="116"/>
      <c r="I116" s="108"/>
      <c r="J116" s="116"/>
      <c r="K116" s="108"/>
      <c r="L116" s="108"/>
      <c r="M116" s="116"/>
      <c r="N116" s="108"/>
      <c r="O116" s="108"/>
      <c r="P116" s="108"/>
      <c r="Q116" s="108"/>
      <c r="R116" s="108"/>
      <c r="S116" s="108"/>
      <c r="T116" s="108"/>
      <c r="U116" s="108"/>
      <c r="V116" s="108"/>
      <c r="W116" s="108"/>
      <c r="X116" s="108"/>
      <c r="Y116" s="108"/>
      <c r="Z116" s="108"/>
      <c r="AA116" s="108"/>
      <c r="AB116" s="108"/>
    </row>
    <row r="117" spans="1:28" x14ac:dyDescent="0.25">
      <c r="A117" s="108"/>
      <c r="B117" s="108"/>
      <c r="C117" s="108"/>
      <c r="D117" s="108"/>
      <c r="E117" s="108"/>
      <c r="F117" s="108"/>
      <c r="G117" s="108"/>
      <c r="H117" s="116"/>
      <c r="I117" s="108"/>
      <c r="J117" s="116"/>
      <c r="K117" s="108"/>
      <c r="L117" s="108"/>
      <c r="M117" s="116"/>
      <c r="N117" s="108"/>
      <c r="O117" s="108"/>
      <c r="P117" s="108"/>
      <c r="Q117" s="108"/>
      <c r="R117" s="108"/>
      <c r="S117" s="108"/>
      <c r="T117" s="108"/>
      <c r="U117" s="108"/>
      <c r="V117" s="108"/>
      <c r="W117" s="108"/>
      <c r="X117" s="108"/>
      <c r="Y117" s="108"/>
      <c r="Z117" s="108"/>
      <c r="AA117" s="108"/>
      <c r="AB117" s="108"/>
    </row>
    <row r="118" spans="1:28" x14ac:dyDescent="0.25">
      <c r="A118" s="108"/>
      <c r="B118" s="108"/>
      <c r="C118" s="108"/>
      <c r="D118" s="108"/>
      <c r="E118" s="108"/>
      <c r="F118" s="108"/>
      <c r="G118" s="108"/>
      <c r="H118" s="116"/>
      <c r="I118" s="108"/>
      <c r="J118" s="116"/>
      <c r="K118" s="108"/>
      <c r="L118" s="108"/>
      <c r="M118" s="116"/>
      <c r="N118" s="108"/>
      <c r="O118" s="108"/>
      <c r="P118" s="108"/>
      <c r="Q118" s="108"/>
      <c r="R118" s="108"/>
      <c r="S118" s="108"/>
      <c r="T118" s="108"/>
      <c r="U118" s="108"/>
      <c r="V118" s="108"/>
      <c r="W118" s="108"/>
      <c r="X118" s="108"/>
      <c r="Y118" s="108"/>
      <c r="Z118" s="108"/>
      <c r="AA118" s="108"/>
      <c r="AB118" s="108"/>
    </row>
    <row r="119" spans="1:28" x14ac:dyDescent="0.25">
      <c r="A119" s="108"/>
      <c r="B119" s="108"/>
      <c r="C119" s="108"/>
      <c r="D119" s="108"/>
      <c r="E119" s="108"/>
      <c r="F119" s="108"/>
      <c r="G119" s="108"/>
      <c r="H119" s="116"/>
      <c r="I119" s="108"/>
      <c r="J119" s="116"/>
      <c r="K119" s="108"/>
      <c r="L119" s="108"/>
      <c r="M119" s="116"/>
      <c r="N119" s="108"/>
      <c r="O119" s="108"/>
      <c r="P119" s="108"/>
      <c r="Q119" s="108"/>
      <c r="R119" s="108"/>
      <c r="S119" s="108"/>
      <c r="T119" s="108"/>
      <c r="U119" s="108"/>
      <c r="V119" s="108"/>
      <c r="W119" s="108"/>
      <c r="X119" s="108"/>
      <c r="Y119" s="108"/>
      <c r="Z119" s="108"/>
      <c r="AA119" s="108"/>
      <c r="AB119" s="108"/>
    </row>
    <row r="120" spans="1:28" x14ac:dyDescent="0.25">
      <c r="A120" s="108"/>
      <c r="B120" s="108"/>
      <c r="C120" s="108"/>
      <c r="D120" s="108"/>
      <c r="E120" s="108"/>
      <c r="F120" s="108"/>
      <c r="G120" s="108"/>
      <c r="H120" s="116"/>
      <c r="I120" s="108"/>
      <c r="J120" s="116"/>
      <c r="K120" s="108"/>
      <c r="L120" s="108"/>
      <c r="M120" s="116"/>
      <c r="N120" s="108"/>
      <c r="O120" s="108"/>
      <c r="P120" s="108"/>
      <c r="Q120" s="108"/>
      <c r="R120" s="108"/>
      <c r="S120" s="108"/>
      <c r="T120" s="108"/>
      <c r="U120" s="108"/>
      <c r="V120" s="108"/>
      <c r="W120" s="108"/>
      <c r="X120" s="108"/>
      <c r="Y120" s="108"/>
      <c r="Z120" s="108"/>
      <c r="AA120" s="108"/>
      <c r="AB120" s="108"/>
    </row>
    <row r="121" spans="1:28" x14ac:dyDescent="0.25">
      <c r="A121" s="108"/>
      <c r="B121" s="108"/>
      <c r="C121" s="108"/>
      <c r="D121" s="108"/>
      <c r="E121" s="108"/>
      <c r="F121" s="108"/>
      <c r="G121" s="108"/>
      <c r="H121" s="116"/>
      <c r="I121" s="108"/>
      <c r="J121" s="116"/>
      <c r="K121" s="108"/>
      <c r="L121" s="108"/>
      <c r="M121" s="116"/>
      <c r="N121" s="108"/>
      <c r="O121" s="108"/>
      <c r="P121" s="108"/>
      <c r="Q121" s="108"/>
      <c r="R121" s="108"/>
      <c r="S121" s="108"/>
      <c r="T121" s="108"/>
      <c r="U121" s="108"/>
      <c r="V121" s="108"/>
      <c r="W121" s="108"/>
      <c r="X121" s="108"/>
      <c r="Y121" s="108"/>
      <c r="Z121" s="108"/>
      <c r="AA121" s="108"/>
      <c r="AB121" s="108"/>
    </row>
    <row r="122" spans="1:28" x14ac:dyDescent="0.25">
      <c r="A122" s="108"/>
      <c r="B122" s="108"/>
      <c r="C122" s="108"/>
      <c r="D122" s="108"/>
      <c r="E122" s="108"/>
      <c r="F122" s="108"/>
      <c r="G122" s="108"/>
      <c r="H122" s="116"/>
      <c r="I122" s="108"/>
      <c r="J122" s="116"/>
      <c r="K122" s="108"/>
      <c r="L122" s="108"/>
      <c r="M122" s="116"/>
      <c r="N122" s="108"/>
      <c r="O122" s="108"/>
      <c r="P122" s="108"/>
      <c r="Q122" s="108"/>
      <c r="R122" s="108"/>
      <c r="S122" s="108"/>
      <c r="T122" s="108"/>
      <c r="U122" s="108"/>
      <c r="V122" s="108"/>
      <c r="W122" s="108"/>
      <c r="X122" s="108"/>
      <c r="Y122" s="108"/>
      <c r="Z122" s="108"/>
      <c r="AA122" s="108"/>
      <c r="AB122" s="108"/>
    </row>
    <row r="123" spans="1:28" x14ac:dyDescent="0.25">
      <c r="A123" s="108"/>
      <c r="B123" s="108"/>
      <c r="C123" s="108"/>
      <c r="D123" s="108"/>
      <c r="E123" s="108"/>
      <c r="F123" s="108"/>
      <c r="G123" s="108"/>
      <c r="H123" s="116"/>
      <c r="I123" s="108"/>
      <c r="J123" s="116"/>
      <c r="K123" s="108"/>
      <c r="L123" s="108"/>
      <c r="M123" s="116"/>
      <c r="N123" s="108"/>
      <c r="O123" s="108"/>
      <c r="P123" s="108"/>
      <c r="Q123" s="108"/>
      <c r="R123" s="108"/>
      <c r="S123" s="108"/>
      <c r="T123" s="108"/>
      <c r="U123" s="108"/>
      <c r="V123" s="108"/>
      <c r="W123" s="108"/>
      <c r="X123" s="108"/>
      <c r="Y123" s="108"/>
      <c r="Z123" s="108"/>
      <c r="AA123" s="108"/>
      <c r="AB123" s="108"/>
    </row>
    <row r="124" spans="1:28" x14ac:dyDescent="0.25">
      <c r="A124" s="108"/>
      <c r="B124" s="108"/>
      <c r="C124" s="108"/>
      <c r="D124" s="108"/>
      <c r="E124" s="108"/>
      <c r="F124" s="108"/>
      <c r="G124" s="108"/>
      <c r="H124" s="116"/>
      <c r="I124" s="108"/>
      <c r="J124" s="116"/>
      <c r="K124" s="108"/>
      <c r="L124" s="108"/>
      <c r="M124" s="116"/>
      <c r="N124" s="108"/>
      <c r="O124" s="108"/>
      <c r="P124" s="108"/>
      <c r="Q124" s="108"/>
      <c r="R124" s="108"/>
      <c r="S124" s="108"/>
      <c r="T124" s="108"/>
      <c r="U124" s="108"/>
      <c r="V124" s="108"/>
      <c r="W124" s="108"/>
      <c r="X124" s="108"/>
      <c r="Y124" s="108"/>
      <c r="Z124" s="108"/>
      <c r="AA124" s="108"/>
      <c r="AB124" s="108"/>
    </row>
    <row r="125" spans="1:28" x14ac:dyDescent="0.25">
      <c r="A125" s="108"/>
      <c r="B125" s="108"/>
      <c r="C125" s="108"/>
      <c r="D125" s="108"/>
      <c r="E125" s="108"/>
      <c r="F125" s="108"/>
      <c r="G125" s="108"/>
      <c r="H125" s="116"/>
      <c r="I125" s="108"/>
      <c r="J125" s="116"/>
      <c r="K125" s="108"/>
      <c r="L125" s="108"/>
      <c r="M125" s="116"/>
      <c r="N125" s="108"/>
      <c r="O125" s="108"/>
      <c r="P125" s="108"/>
      <c r="Q125" s="108"/>
      <c r="R125" s="108"/>
      <c r="S125" s="108"/>
      <c r="T125" s="108"/>
      <c r="U125" s="108"/>
      <c r="V125" s="108"/>
      <c r="W125" s="108"/>
      <c r="X125" s="108"/>
      <c r="Y125" s="108"/>
      <c r="Z125" s="108"/>
      <c r="AA125" s="108"/>
      <c r="AB125" s="108"/>
    </row>
    <row r="126" spans="1:28" x14ac:dyDescent="0.25">
      <c r="A126" s="108"/>
      <c r="B126" s="108"/>
      <c r="C126" s="108"/>
      <c r="D126" s="108"/>
      <c r="E126" s="108"/>
      <c r="F126" s="108"/>
      <c r="G126" s="108"/>
      <c r="H126" s="116"/>
      <c r="I126" s="108"/>
      <c r="J126" s="116"/>
      <c r="K126" s="108"/>
      <c r="L126" s="108"/>
      <c r="M126" s="116"/>
      <c r="N126" s="108"/>
      <c r="O126" s="108"/>
      <c r="P126" s="108"/>
      <c r="Q126" s="108"/>
      <c r="R126" s="108"/>
      <c r="S126" s="108"/>
      <c r="T126" s="108"/>
      <c r="U126" s="108"/>
      <c r="V126" s="108"/>
      <c r="W126" s="108"/>
      <c r="X126" s="108"/>
      <c r="Y126" s="108"/>
      <c r="Z126" s="108"/>
      <c r="AA126" s="108"/>
      <c r="AB126" s="108"/>
    </row>
    <row r="127" spans="1:28" x14ac:dyDescent="0.25">
      <c r="A127" s="108"/>
      <c r="B127" s="108"/>
      <c r="C127" s="108"/>
      <c r="D127" s="108"/>
      <c r="E127" s="108"/>
      <c r="F127" s="108"/>
      <c r="G127" s="108"/>
      <c r="H127" s="116"/>
      <c r="I127" s="108"/>
      <c r="J127" s="116"/>
      <c r="K127" s="108"/>
      <c r="L127" s="108"/>
      <c r="M127" s="116"/>
      <c r="N127" s="108"/>
      <c r="O127" s="108"/>
      <c r="P127" s="108"/>
      <c r="Q127" s="108"/>
      <c r="R127" s="108"/>
      <c r="S127" s="108"/>
      <c r="T127" s="108"/>
      <c r="U127" s="108"/>
      <c r="V127" s="108"/>
      <c r="W127" s="108"/>
      <c r="X127" s="108"/>
      <c r="Y127" s="108"/>
      <c r="Z127" s="108"/>
      <c r="AA127" s="108"/>
      <c r="AB127" s="108"/>
    </row>
    <row r="128" spans="1:28" x14ac:dyDescent="0.25">
      <c r="A128" s="108"/>
      <c r="B128" s="108"/>
      <c r="C128" s="108"/>
      <c r="D128" s="108"/>
      <c r="E128" s="108"/>
      <c r="F128" s="108"/>
      <c r="G128" s="108"/>
      <c r="H128" s="116"/>
      <c r="I128" s="108"/>
      <c r="J128" s="116"/>
      <c r="K128" s="108"/>
      <c r="L128" s="108"/>
      <c r="M128" s="116"/>
      <c r="N128" s="108"/>
      <c r="O128" s="108"/>
      <c r="P128" s="108"/>
      <c r="Q128" s="108"/>
      <c r="R128" s="108"/>
      <c r="S128" s="108"/>
      <c r="T128" s="108"/>
      <c r="U128" s="108"/>
      <c r="V128" s="108"/>
      <c r="W128" s="108"/>
      <c r="X128" s="108"/>
      <c r="Y128" s="108"/>
      <c r="Z128" s="108"/>
      <c r="AA128" s="108"/>
      <c r="AB128" s="108"/>
    </row>
    <row r="129" spans="1:28" x14ac:dyDescent="0.25">
      <c r="A129" s="108"/>
      <c r="B129" s="108"/>
      <c r="C129" s="108"/>
      <c r="D129" s="108"/>
      <c r="E129" s="108"/>
      <c r="F129" s="108"/>
      <c r="G129" s="108"/>
      <c r="H129" s="116"/>
      <c r="I129" s="108"/>
      <c r="J129" s="116"/>
      <c r="K129" s="108"/>
      <c r="L129" s="108"/>
      <c r="M129" s="116"/>
      <c r="N129" s="108"/>
      <c r="O129" s="108"/>
      <c r="P129" s="108"/>
      <c r="Q129" s="108"/>
      <c r="R129" s="108"/>
      <c r="S129" s="108"/>
      <c r="T129" s="108"/>
      <c r="U129" s="108"/>
      <c r="V129" s="108"/>
      <c r="W129" s="108"/>
      <c r="X129" s="108"/>
      <c r="Y129" s="108"/>
      <c r="Z129" s="108"/>
      <c r="AA129" s="108"/>
      <c r="AB129" s="108"/>
    </row>
    <row r="130" spans="1:28" x14ac:dyDescent="0.25">
      <c r="A130" s="108"/>
      <c r="B130" s="108"/>
      <c r="C130" s="108"/>
      <c r="D130" s="108"/>
      <c r="E130" s="108"/>
      <c r="F130" s="108"/>
      <c r="G130" s="108"/>
      <c r="H130" s="116"/>
      <c r="I130" s="108"/>
      <c r="J130" s="116"/>
      <c r="K130" s="108"/>
      <c r="L130" s="108"/>
      <c r="M130" s="116"/>
      <c r="N130" s="108"/>
      <c r="O130" s="108"/>
      <c r="P130" s="108"/>
      <c r="Q130" s="108"/>
      <c r="R130" s="108"/>
      <c r="S130" s="108"/>
      <c r="T130" s="108"/>
      <c r="U130" s="108"/>
      <c r="V130" s="108"/>
      <c r="W130" s="108"/>
      <c r="X130" s="108"/>
      <c r="Y130" s="108"/>
      <c r="Z130" s="108"/>
      <c r="AA130" s="108"/>
      <c r="AB130" s="108"/>
    </row>
    <row r="131" spans="1:28" x14ac:dyDescent="0.25">
      <c r="A131" s="108"/>
      <c r="B131" s="108"/>
      <c r="C131" s="108"/>
      <c r="D131" s="108"/>
      <c r="E131" s="108"/>
      <c r="F131" s="108"/>
      <c r="G131" s="108"/>
      <c r="H131" s="116"/>
      <c r="I131" s="108"/>
      <c r="J131" s="116"/>
      <c r="K131" s="108"/>
      <c r="L131" s="108"/>
      <c r="M131" s="116"/>
      <c r="N131" s="108"/>
      <c r="O131" s="108"/>
      <c r="P131" s="108"/>
      <c r="Q131" s="108"/>
      <c r="R131" s="108"/>
      <c r="S131" s="108"/>
      <c r="T131" s="108"/>
      <c r="U131" s="108"/>
      <c r="V131" s="108"/>
      <c r="W131" s="108"/>
      <c r="X131" s="108"/>
      <c r="Y131" s="108"/>
      <c r="Z131" s="108"/>
      <c r="AA131" s="108"/>
      <c r="AB131" s="108"/>
    </row>
    <row r="132" spans="1:28" x14ac:dyDescent="0.25">
      <c r="A132" s="108"/>
      <c r="B132" s="108"/>
      <c r="C132" s="108"/>
      <c r="D132" s="108"/>
      <c r="E132" s="108"/>
      <c r="F132" s="108"/>
      <c r="G132" s="108"/>
      <c r="H132" s="116"/>
      <c r="I132" s="108"/>
      <c r="J132" s="116"/>
      <c r="K132" s="108"/>
      <c r="L132" s="108"/>
      <c r="M132" s="116"/>
      <c r="N132" s="108"/>
      <c r="O132" s="108"/>
      <c r="P132" s="108"/>
      <c r="Q132" s="108"/>
      <c r="R132" s="108"/>
      <c r="S132" s="108"/>
      <c r="T132" s="108"/>
      <c r="U132" s="108"/>
      <c r="V132" s="108"/>
      <c r="W132" s="108"/>
      <c r="X132" s="108"/>
      <c r="Y132" s="108"/>
      <c r="Z132" s="108"/>
      <c r="AA132" s="108"/>
      <c r="AB132" s="108"/>
    </row>
    <row r="133" spans="1:28" x14ac:dyDescent="0.25">
      <c r="A133" s="108"/>
      <c r="B133" s="108"/>
      <c r="C133" s="108"/>
      <c r="D133" s="108"/>
      <c r="E133" s="108"/>
      <c r="F133" s="108"/>
      <c r="G133" s="108"/>
      <c r="H133" s="116"/>
      <c r="I133" s="108"/>
      <c r="J133" s="116"/>
      <c r="K133" s="108"/>
      <c r="L133" s="108"/>
      <c r="M133" s="116"/>
      <c r="N133" s="108"/>
      <c r="O133" s="108"/>
      <c r="P133" s="108"/>
      <c r="Q133" s="108"/>
      <c r="R133" s="108"/>
      <c r="S133" s="108"/>
      <c r="T133" s="108"/>
      <c r="U133" s="108"/>
      <c r="V133" s="108"/>
      <c r="W133" s="108"/>
      <c r="X133" s="108"/>
      <c r="Y133" s="108"/>
      <c r="Z133" s="108"/>
      <c r="AA133" s="108"/>
      <c r="AB133" s="108"/>
    </row>
    <row r="134" spans="1:28" x14ac:dyDescent="0.25">
      <c r="A134" s="108"/>
      <c r="B134" s="108"/>
      <c r="C134" s="108"/>
      <c r="D134" s="108"/>
      <c r="E134" s="108"/>
      <c r="F134" s="108"/>
      <c r="G134" s="108"/>
      <c r="H134" s="116"/>
      <c r="I134" s="108"/>
      <c r="J134" s="116"/>
      <c r="K134" s="108"/>
      <c r="L134" s="108"/>
      <c r="M134" s="116"/>
      <c r="N134" s="108"/>
      <c r="O134" s="108"/>
      <c r="P134" s="108"/>
      <c r="Q134" s="108"/>
      <c r="R134" s="108"/>
      <c r="S134" s="108"/>
      <c r="T134" s="108"/>
      <c r="U134" s="108"/>
      <c r="V134" s="108"/>
      <c r="W134" s="108"/>
      <c r="X134" s="108"/>
      <c r="Y134" s="108"/>
      <c r="Z134" s="108"/>
      <c r="AA134" s="108"/>
      <c r="AB134" s="108"/>
    </row>
    <row r="135" spans="1:28" x14ac:dyDescent="0.25">
      <c r="A135" s="108"/>
      <c r="B135" s="108"/>
      <c r="C135" s="108"/>
      <c r="D135" s="108"/>
      <c r="E135" s="108"/>
      <c r="F135" s="108"/>
      <c r="G135" s="108"/>
      <c r="H135" s="116"/>
      <c r="I135" s="108"/>
      <c r="J135" s="116"/>
      <c r="K135" s="108"/>
      <c r="L135" s="108"/>
      <c r="M135" s="116"/>
      <c r="N135" s="108"/>
      <c r="O135" s="108"/>
      <c r="P135" s="108"/>
      <c r="Q135" s="108"/>
      <c r="R135" s="108"/>
      <c r="S135" s="108"/>
      <c r="T135" s="108"/>
      <c r="U135" s="108"/>
      <c r="V135" s="108"/>
      <c r="W135" s="108"/>
      <c r="X135" s="108"/>
      <c r="Y135" s="108"/>
      <c r="Z135" s="108"/>
      <c r="AA135" s="108"/>
      <c r="AB135" s="108"/>
    </row>
    <row r="136" spans="1:28" x14ac:dyDescent="0.25">
      <c r="A136" s="108"/>
      <c r="B136" s="108"/>
      <c r="C136" s="108"/>
      <c r="D136" s="108"/>
      <c r="E136" s="108"/>
      <c r="F136" s="108"/>
      <c r="G136" s="108"/>
      <c r="H136" s="116"/>
      <c r="I136" s="108"/>
      <c r="J136" s="116"/>
      <c r="K136" s="108"/>
      <c r="L136" s="108"/>
      <c r="M136" s="116"/>
      <c r="N136" s="108"/>
      <c r="O136" s="108"/>
      <c r="P136" s="108"/>
      <c r="Q136" s="108"/>
      <c r="R136" s="108"/>
      <c r="S136" s="108"/>
      <c r="T136" s="108"/>
      <c r="U136" s="108"/>
      <c r="V136" s="108"/>
      <c r="W136" s="108"/>
      <c r="X136" s="108"/>
      <c r="Y136" s="108"/>
      <c r="Z136" s="108"/>
      <c r="AA136" s="108"/>
      <c r="AB136" s="108"/>
    </row>
    <row r="137" spans="1:28" x14ac:dyDescent="0.25">
      <c r="A137" s="108"/>
      <c r="B137" s="108"/>
      <c r="C137" s="108"/>
      <c r="D137" s="108"/>
      <c r="E137" s="108"/>
      <c r="F137" s="108"/>
      <c r="G137" s="108"/>
      <c r="H137" s="116"/>
      <c r="I137" s="108"/>
      <c r="J137" s="116"/>
      <c r="K137" s="108"/>
      <c r="L137" s="108"/>
      <c r="M137" s="116"/>
      <c r="N137" s="108"/>
      <c r="O137" s="108"/>
      <c r="P137" s="108"/>
      <c r="Q137" s="108"/>
      <c r="R137" s="108"/>
      <c r="S137" s="108"/>
      <c r="T137" s="108"/>
      <c r="U137" s="108"/>
      <c r="V137" s="108"/>
      <c r="W137" s="108"/>
      <c r="X137" s="108"/>
      <c r="Y137" s="108"/>
      <c r="Z137" s="108"/>
      <c r="AA137" s="108"/>
      <c r="AB137" s="108"/>
    </row>
    <row r="138" spans="1:28" x14ac:dyDescent="0.25">
      <c r="A138" s="108"/>
      <c r="B138" s="108"/>
      <c r="C138" s="108"/>
      <c r="D138" s="108"/>
      <c r="E138" s="108"/>
      <c r="F138" s="108"/>
      <c r="G138" s="108"/>
      <c r="H138" s="116"/>
      <c r="I138" s="108"/>
      <c r="J138" s="116"/>
      <c r="K138" s="108"/>
      <c r="L138" s="108"/>
      <c r="M138" s="116"/>
      <c r="N138" s="108"/>
      <c r="O138" s="108"/>
      <c r="P138" s="108"/>
      <c r="Q138" s="108"/>
      <c r="R138" s="108"/>
      <c r="S138" s="108"/>
      <c r="T138" s="108"/>
      <c r="U138" s="108"/>
      <c r="V138" s="108"/>
      <c r="W138" s="108"/>
      <c r="X138" s="108"/>
      <c r="Y138" s="108"/>
      <c r="Z138" s="108"/>
      <c r="AA138" s="108"/>
      <c r="AB138" s="108"/>
    </row>
    <row r="139" spans="1:28" x14ac:dyDescent="0.25">
      <c r="A139" s="108"/>
      <c r="B139" s="108"/>
      <c r="C139" s="108"/>
      <c r="D139" s="108"/>
      <c r="E139" s="108"/>
      <c r="F139" s="108"/>
      <c r="G139" s="108"/>
      <c r="H139" s="116"/>
      <c r="I139" s="108"/>
      <c r="J139" s="116"/>
      <c r="K139" s="108"/>
      <c r="L139" s="108"/>
      <c r="M139" s="116"/>
      <c r="N139" s="108"/>
      <c r="O139" s="108"/>
      <c r="P139" s="108"/>
      <c r="Q139" s="108"/>
      <c r="R139" s="108"/>
      <c r="S139" s="108"/>
      <c r="T139" s="108"/>
      <c r="U139" s="108"/>
      <c r="V139" s="108"/>
      <c r="W139" s="108"/>
      <c r="X139" s="108"/>
      <c r="Y139" s="108"/>
      <c r="Z139" s="108"/>
      <c r="AA139" s="108"/>
      <c r="AB139" s="108"/>
    </row>
    <row r="140" spans="1:28" x14ac:dyDescent="0.25">
      <c r="A140" s="108"/>
      <c r="B140" s="108"/>
      <c r="C140" s="108"/>
      <c r="D140" s="108"/>
      <c r="E140" s="108"/>
      <c r="F140" s="108"/>
      <c r="G140" s="108"/>
      <c r="H140" s="116"/>
      <c r="I140" s="108"/>
      <c r="J140" s="116"/>
      <c r="K140" s="108"/>
      <c r="L140" s="108"/>
      <c r="M140" s="116"/>
      <c r="N140" s="108"/>
      <c r="O140" s="108"/>
      <c r="P140" s="108"/>
      <c r="Q140" s="108"/>
      <c r="R140" s="108"/>
      <c r="S140" s="108"/>
      <c r="T140" s="108"/>
      <c r="U140" s="108"/>
      <c r="V140" s="108"/>
      <c r="W140" s="108"/>
      <c r="X140" s="108"/>
      <c r="Y140" s="108"/>
      <c r="Z140" s="108"/>
      <c r="AA140" s="108"/>
      <c r="AB140" s="108"/>
    </row>
    <row r="141" spans="1:28" x14ac:dyDescent="0.25">
      <c r="A141" s="108"/>
      <c r="B141" s="108"/>
      <c r="C141" s="108"/>
      <c r="D141" s="108"/>
      <c r="E141" s="108"/>
      <c r="F141" s="108"/>
      <c r="G141" s="108"/>
      <c r="H141" s="116"/>
      <c r="I141" s="108"/>
      <c r="J141" s="116"/>
      <c r="K141" s="108"/>
      <c r="L141" s="108"/>
      <c r="M141" s="116"/>
      <c r="N141" s="108"/>
      <c r="O141" s="108"/>
      <c r="P141" s="108"/>
      <c r="Q141" s="108"/>
      <c r="R141" s="108"/>
      <c r="S141" s="108"/>
      <c r="T141" s="108"/>
      <c r="U141" s="108"/>
      <c r="V141" s="108"/>
      <c r="W141" s="108"/>
      <c r="X141" s="108"/>
      <c r="Y141" s="108"/>
      <c r="Z141" s="108"/>
      <c r="AA141" s="108"/>
      <c r="AB141" s="108"/>
    </row>
    <row r="142" spans="1:28" x14ac:dyDescent="0.25">
      <c r="A142" s="108"/>
      <c r="B142" s="108"/>
      <c r="C142" s="108"/>
      <c r="D142" s="108"/>
      <c r="E142" s="108"/>
      <c r="F142" s="108"/>
      <c r="G142" s="108"/>
      <c r="H142" s="116"/>
      <c r="I142" s="108"/>
      <c r="J142" s="116"/>
      <c r="K142" s="108"/>
      <c r="L142" s="108"/>
      <c r="M142" s="116"/>
      <c r="N142" s="108"/>
      <c r="O142" s="108"/>
      <c r="P142" s="108"/>
      <c r="Q142" s="108"/>
      <c r="R142" s="108"/>
      <c r="S142" s="108"/>
      <c r="T142" s="108"/>
      <c r="U142" s="108"/>
      <c r="V142" s="108"/>
      <c r="W142" s="108"/>
      <c r="X142" s="108"/>
      <c r="Y142" s="108"/>
      <c r="Z142" s="108"/>
      <c r="AA142" s="108"/>
      <c r="AB142" s="108"/>
    </row>
    <row r="143" spans="1:28" x14ac:dyDescent="0.25">
      <c r="A143" s="108"/>
      <c r="B143" s="108"/>
      <c r="C143" s="108"/>
      <c r="D143" s="108"/>
      <c r="E143" s="108"/>
      <c r="F143" s="108"/>
      <c r="G143" s="108"/>
      <c r="H143" s="116"/>
      <c r="I143" s="108"/>
      <c r="J143" s="116"/>
      <c r="K143" s="108"/>
      <c r="L143" s="108"/>
      <c r="M143" s="116"/>
      <c r="N143" s="108"/>
      <c r="O143" s="108"/>
      <c r="P143" s="108"/>
      <c r="Q143" s="108"/>
      <c r="R143" s="108"/>
      <c r="S143" s="108"/>
      <c r="T143" s="108"/>
      <c r="U143" s="108"/>
      <c r="V143" s="108"/>
      <c r="W143" s="108"/>
      <c r="X143" s="108"/>
      <c r="Y143" s="108"/>
      <c r="Z143" s="108"/>
      <c r="AA143" s="108"/>
      <c r="AB143" s="108"/>
    </row>
    <row r="144" spans="1:28" x14ac:dyDescent="0.25">
      <c r="A144" s="108"/>
      <c r="B144" s="108"/>
      <c r="C144" s="108"/>
      <c r="D144" s="108"/>
      <c r="E144" s="108"/>
      <c r="F144" s="108"/>
      <c r="G144" s="108"/>
      <c r="H144" s="116"/>
      <c r="I144" s="108"/>
      <c r="J144" s="116"/>
      <c r="K144" s="108"/>
      <c r="L144" s="108"/>
      <c r="M144" s="116"/>
      <c r="N144" s="108"/>
      <c r="O144" s="108"/>
      <c r="P144" s="108"/>
      <c r="Q144" s="108"/>
      <c r="R144" s="108"/>
      <c r="S144" s="108"/>
      <c r="T144" s="108"/>
      <c r="U144" s="108"/>
      <c r="V144" s="108"/>
      <c r="W144" s="108"/>
      <c r="X144" s="108"/>
      <c r="Y144" s="108"/>
      <c r="Z144" s="108"/>
      <c r="AA144" s="108"/>
      <c r="AB144" s="108"/>
    </row>
    <row r="145" spans="1:28" x14ac:dyDescent="0.25">
      <c r="A145" s="108"/>
      <c r="B145" s="108"/>
      <c r="C145" s="108"/>
      <c r="D145" s="108"/>
      <c r="E145" s="108"/>
      <c r="F145" s="108"/>
      <c r="G145" s="108"/>
      <c r="H145" s="116"/>
      <c r="I145" s="108"/>
      <c r="J145" s="116"/>
      <c r="K145" s="108"/>
      <c r="L145" s="108"/>
      <c r="M145" s="116"/>
      <c r="N145" s="108"/>
      <c r="O145" s="108"/>
      <c r="P145" s="108"/>
      <c r="Q145" s="108"/>
      <c r="R145" s="108"/>
      <c r="S145" s="108"/>
      <c r="T145" s="108"/>
      <c r="U145" s="108"/>
      <c r="V145" s="108"/>
      <c r="W145" s="108"/>
      <c r="X145" s="108"/>
      <c r="Y145" s="108"/>
      <c r="Z145" s="108"/>
      <c r="AA145" s="108"/>
      <c r="AB145" s="108"/>
    </row>
    <row r="146" spans="1:28" x14ac:dyDescent="0.25">
      <c r="A146" s="108"/>
      <c r="B146" s="108"/>
      <c r="C146" s="108"/>
      <c r="D146" s="108"/>
      <c r="E146" s="108"/>
      <c r="F146" s="108"/>
      <c r="G146" s="108"/>
      <c r="H146" s="116"/>
      <c r="I146" s="108"/>
      <c r="J146" s="116"/>
      <c r="K146" s="108"/>
      <c r="L146" s="108"/>
      <c r="M146" s="116"/>
      <c r="N146" s="108"/>
      <c r="O146" s="108"/>
      <c r="P146" s="108"/>
      <c r="Q146" s="108"/>
      <c r="R146" s="108"/>
      <c r="S146" s="108"/>
      <c r="T146" s="108"/>
      <c r="U146" s="108"/>
      <c r="V146" s="108"/>
      <c r="W146" s="108"/>
      <c r="X146" s="108"/>
      <c r="Y146" s="108"/>
      <c r="Z146" s="108"/>
      <c r="AA146" s="108"/>
      <c r="AB146" s="108"/>
    </row>
    <row r="147" spans="1:28" x14ac:dyDescent="0.25">
      <c r="A147" s="108"/>
      <c r="B147" s="108"/>
      <c r="C147" s="108"/>
      <c r="D147" s="108"/>
      <c r="E147" s="108"/>
      <c r="F147" s="108"/>
      <c r="G147" s="108"/>
      <c r="H147" s="116"/>
      <c r="I147" s="108"/>
      <c r="J147" s="116"/>
      <c r="K147" s="108"/>
      <c r="L147" s="108"/>
      <c r="M147" s="116"/>
      <c r="N147" s="108"/>
      <c r="O147" s="108"/>
      <c r="P147" s="108"/>
      <c r="Q147" s="108"/>
      <c r="R147" s="108"/>
      <c r="S147" s="108"/>
      <c r="T147" s="108"/>
      <c r="U147" s="108"/>
      <c r="V147" s="108"/>
      <c r="W147" s="108"/>
      <c r="X147" s="108"/>
      <c r="Y147" s="108"/>
      <c r="Z147" s="108"/>
      <c r="AA147" s="108"/>
      <c r="AB147" s="108"/>
    </row>
    <row r="148" spans="1:28" x14ac:dyDescent="0.25">
      <c r="A148" s="108"/>
      <c r="B148" s="108"/>
      <c r="C148" s="108"/>
      <c r="D148" s="108"/>
      <c r="E148" s="108"/>
      <c r="F148" s="108"/>
      <c r="G148" s="108"/>
      <c r="H148" s="116"/>
      <c r="I148" s="108"/>
      <c r="J148" s="116"/>
      <c r="K148" s="108"/>
      <c r="L148" s="108"/>
      <c r="M148" s="116"/>
      <c r="N148" s="108"/>
      <c r="O148" s="108"/>
      <c r="P148" s="108"/>
      <c r="Q148" s="108"/>
      <c r="R148" s="108"/>
      <c r="S148" s="108"/>
      <c r="T148" s="108"/>
      <c r="U148" s="108"/>
      <c r="V148" s="108"/>
      <c r="W148" s="108"/>
      <c r="X148" s="108"/>
      <c r="Y148" s="108"/>
      <c r="Z148" s="108"/>
      <c r="AA148" s="108"/>
      <c r="AB148" s="108"/>
    </row>
    <row r="149" spans="1:28" x14ac:dyDescent="0.25">
      <c r="A149" s="108"/>
      <c r="B149" s="108"/>
      <c r="C149" s="108"/>
      <c r="D149" s="108"/>
      <c r="E149" s="108"/>
      <c r="F149" s="108"/>
      <c r="G149" s="108"/>
      <c r="H149" s="116"/>
      <c r="I149" s="108"/>
      <c r="J149" s="116"/>
      <c r="K149" s="108"/>
      <c r="L149" s="108"/>
      <c r="M149" s="116"/>
      <c r="N149" s="108"/>
      <c r="O149" s="108"/>
      <c r="P149" s="108"/>
      <c r="Q149" s="108"/>
      <c r="R149" s="108"/>
      <c r="S149" s="108"/>
      <c r="T149" s="108"/>
      <c r="U149" s="108"/>
      <c r="V149" s="108"/>
      <c r="W149" s="108"/>
      <c r="X149" s="108"/>
      <c r="Y149" s="108"/>
      <c r="Z149" s="108"/>
      <c r="AA149" s="108"/>
      <c r="AB149" s="108"/>
    </row>
    <row r="150" spans="1:28" x14ac:dyDescent="0.25">
      <c r="A150" s="108"/>
      <c r="B150" s="108"/>
      <c r="C150" s="108"/>
      <c r="D150" s="108"/>
      <c r="E150" s="108"/>
      <c r="F150" s="108"/>
      <c r="G150" s="108"/>
      <c r="H150" s="116"/>
      <c r="I150" s="108"/>
      <c r="J150" s="116"/>
      <c r="K150" s="108"/>
      <c r="L150" s="108"/>
      <c r="M150" s="116"/>
      <c r="N150" s="108"/>
      <c r="O150" s="108"/>
      <c r="P150" s="108"/>
      <c r="Q150" s="108"/>
      <c r="R150" s="108"/>
      <c r="S150" s="108"/>
      <c r="T150" s="108"/>
      <c r="U150" s="108"/>
      <c r="V150" s="108"/>
      <c r="W150" s="108"/>
      <c r="X150" s="108"/>
      <c r="Y150" s="108"/>
      <c r="Z150" s="108"/>
      <c r="AA150" s="108"/>
      <c r="AB150" s="108"/>
    </row>
    <row r="151" spans="1:28" x14ac:dyDescent="0.25">
      <c r="A151" s="108"/>
      <c r="B151" s="108"/>
      <c r="C151" s="108"/>
      <c r="D151" s="108"/>
      <c r="E151" s="108"/>
      <c r="F151" s="108"/>
      <c r="G151" s="108"/>
      <c r="H151" s="116"/>
      <c r="I151" s="108"/>
      <c r="J151" s="116"/>
      <c r="K151" s="108"/>
      <c r="L151" s="108"/>
      <c r="M151" s="116"/>
      <c r="N151" s="108"/>
      <c r="O151" s="108"/>
      <c r="P151" s="108"/>
      <c r="Q151" s="108"/>
      <c r="R151" s="108"/>
      <c r="S151" s="108"/>
      <c r="T151" s="108"/>
      <c r="U151" s="108"/>
      <c r="V151" s="108"/>
      <c r="W151" s="108"/>
      <c r="X151" s="108"/>
      <c r="Y151" s="108"/>
      <c r="Z151" s="108"/>
      <c r="AA151" s="108"/>
      <c r="AB151" s="108"/>
    </row>
    <row r="152" spans="1:28" x14ac:dyDescent="0.25">
      <c r="A152" s="108"/>
      <c r="B152" s="108"/>
      <c r="C152" s="108"/>
      <c r="D152" s="108"/>
      <c r="E152" s="108"/>
      <c r="F152" s="108"/>
      <c r="G152" s="108"/>
      <c r="H152" s="116"/>
      <c r="I152" s="108"/>
      <c r="J152" s="116"/>
      <c r="K152" s="108"/>
      <c r="L152" s="108"/>
      <c r="M152" s="116"/>
      <c r="N152" s="108"/>
      <c r="O152" s="108"/>
      <c r="P152" s="108"/>
      <c r="Q152" s="108"/>
      <c r="R152" s="108"/>
      <c r="S152" s="108"/>
      <c r="T152" s="108"/>
      <c r="U152" s="108"/>
      <c r="V152" s="108"/>
      <c r="W152" s="108"/>
      <c r="X152" s="108"/>
      <c r="Y152" s="108"/>
      <c r="Z152" s="108"/>
      <c r="AA152" s="108"/>
      <c r="AB152" s="108"/>
    </row>
    <row r="153" spans="1:28" x14ac:dyDescent="0.25">
      <c r="A153" s="108"/>
      <c r="B153" s="108"/>
      <c r="C153" s="108"/>
      <c r="D153" s="108"/>
      <c r="E153" s="108"/>
      <c r="F153" s="108"/>
      <c r="G153" s="108"/>
      <c r="H153" s="116"/>
      <c r="I153" s="108"/>
      <c r="J153" s="116"/>
      <c r="K153" s="108"/>
      <c r="L153" s="108"/>
      <c r="M153" s="116"/>
      <c r="N153" s="108"/>
      <c r="O153" s="108"/>
      <c r="P153" s="108"/>
      <c r="Q153" s="108"/>
      <c r="R153" s="108"/>
      <c r="S153" s="108"/>
      <c r="T153" s="108"/>
      <c r="U153" s="108"/>
      <c r="V153" s="108"/>
      <c r="W153" s="108"/>
      <c r="X153" s="108"/>
      <c r="Y153" s="108"/>
      <c r="Z153" s="108"/>
      <c r="AA153" s="108"/>
      <c r="AB153" s="108"/>
    </row>
    <row r="154" spans="1:28" x14ac:dyDescent="0.25">
      <c r="A154" s="108"/>
      <c r="B154" s="108"/>
      <c r="C154" s="108"/>
      <c r="D154" s="108"/>
      <c r="E154" s="108"/>
      <c r="F154" s="108"/>
      <c r="G154" s="108"/>
      <c r="H154" s="116"/>
      <c r="I154" s="108"/>
      <c r="J154" s="116"/>
      <c r="K154" s="108"/>
      <c r="L154" s="108"/>
      <c r="M154" s="116"/>
      <c r="N154" s="108"/>
      <c r="O154" s="108"/>
      <c r="P154" s="108"/>
      <c r="Q154" s="108"/>
      <c r="R154" s="108"/>
      <c r="S154" s="108"/>
      <c r="T154" s="108"/>
      <c r="U154" s="108"/>
      <c r="V154" s="108"/>
      <c r="W154" s="108"/>
      <c r="X154" s="108"/>
      <c r="Y154" s="108"/>
      <c r="Z154" s="108"/>
      <c r="AA154" s="108"/>
      <c r="AB154" s="108"/>
    </row>
    <row r="155" spans="1:28" x14ac:dyDescent="0.25">
      <c r="A155" s="108"/>
      <c r="B155" s="108"/>
      <c r="C155" s="108"/>
      <c r="D155" s="108"/>
      <c r="E155" s="108"/>
      <c r="F155" s="108"/>
      <c r="G155" s="108"/>
      <c r="H155" s="116"/>
      <c r="I155" s="108"/>
      <c r="J155" s="116"/>
      <c r="K155" s="108"/>
      <c r="L155" s="108"/>
      <c r="M155" s="116"/>
      <c r="N155" s="108"/>
      <c r="O155" s="108"/>
      <c r="P155" s="108"/>
      <c r="Q155" s="108"/>
      <c r="R155" s="108"/>
      <c r="S155" s="108"/>
      <c r="T155" s="108"/>
      <c r="U155" s="108"/>
      <c r="V155" s="108"/>
      <c r="W155" s="108"/>
      <c r="X155" s="108"/>
      <c r="Y155" s="108"/>
      <c r="Z155" s="108"/>
      <c r="AA155" s="108"/>
      <c r="AB155" s="108"/>
    </row>
    <row r="156" spans="1:28" x14ac:dyDescent="0.25">
      <c r="A156" s="108"/>
      <c r="B156" s="108"/>
      <c r="C156" s="108"/>
      <c r="D156" s="108"/>
      <c r="E156" s="108"/>
      <c r="F156" s="108"/>
      <c r="G156" s="108"/>
      <c r="H156" s="116"/>
      <c r="I156" s="108"/>
      <c r="J156" s="116"/>
      <c r="K156" s="108"/>
      <c r="L156" s="108"/>
      <c r="M156" s="116"/>
      <c r="N156" s="108"/>
      <c r="O156" s="108"/>
      <c r="P156" s="108"/>
      <c r="Q156" s="108"/>
      <c r="R156" s="108"/>
      <c r="S156" s="108"/>
      <c r="T156" s="108"/>
      <c r="U156" s="108"/>
      <c r="V156" s="108"/>
      <c r="W156" s="108"/>
      <c r="X156" s="108"/>
      <c r="Y156" s="108"/>
      <c r="Z156" s="108"/>
      <c r="AA156" s="108"/>
      <c r="AB156" s="108"/>
    </row>
    <row r="157" spans="1:28" x14ac:dyDescent="0.25">
      <c r="A157" s="108"/>
      <c r="B157" s="108"/>
      <c r="C157" s="108"/>
      <c r="D157" s="108"/>
      <c r="E157" s="108"/>
      <c r="F157" s="108"/>
      <c r="G157" s="108"/>
      <c r="H157" s="116"/>
      <c r="I157" s="108"/>
      <c r="J157" s="116"/>
      <c r="K157" s="108"/>
      <c r="L157" s="108"/>
      <c r="M157" s="116"/>
      <c r="N157" s="108"/>
      <c r="O157" s="108"/>
      <c r="P157" s="108"/>
      <c r="Q157" s="108"/>
      <c r="R157" s="108"/>
      <c r="S157" s="108"/>
      <c r="T157" s="108"/>
      <c r="U157" s="108"/>
      <c r="V157" s="108"/>
      <c r="W157" s="108"/>
      <c r="X157" s="108"/>
      <c r="Y157" s="108"/>
      <c r="Z157" s="108"/>
      <c r="AA157" s="108"/>
      <c r="AB157" s="108"/>
    </row>
    <row r="158" spans="1:28" x14ac:dyDescent="0.25">
      <c r="A158" s="108"/>
      <c r="B158" s="108"/>
      <c r="C158" s="108"/>
      <c r="D158" s="108"/>
      <c r="E158" s="108"/>
      <c r="F158" s="108"/>
      <c r="G158" s="108"/>
      <c r="H158" s="116"/>
      <c r="I158" s="108"/>
      <c r="J158" s="116"/>
      <c r="K158" s="108"/>
      <c r="L158" s="108"/>
      <c r="M158" s="116"/>
      <c r="N158" s="108"/>
      <c r="O158" s="108"/>
      <c r="P158" s="108"/>
      <c r="Q158" s="108"/>
      <c r="R158" s="108"/>
      <c r="S158" s="108"/>
      <c r="T158" s="108"/>
      <c r="U158" s="108"/>
      <c r="V158" s="108"/>
      <c r="W158" s="108"/>
      <c r="X158" s="108"/>
      <c r="Y158" s="108"/>
      <c r="Z158" s="108"/>
      <c r="AA158" s="108"/>
      <c r="AB158" s="108"/>
    </row>
    <row r="159" spans="1:28" x14ac:dyDescent="0.25">
      <c r="A159" s="108"/>
      <c r="B159" s="108"/>
      <c r="C159" s="108"/>
      <c r="D159" s="108"/>
      <c r="E159" s="108"/>
      <c r="F159" s="108"/>
      <c r="G159" s="108"/>
      <c r="H159" s="116"/>
      <c r="I159" s="108"/>
      <c r="J159" s="116"/>
      <c r="K159" s="108"/>
      <c r="L159" s="108"/>
      <c r="M159" s="116"/>
      <c r="N159" s="108"/>
      <c r="O159" s="108"/>
      <c r="P159" s="108"/>
      <c r="Q159" s="108"/>
      <c r="R159" s="108"/>
      <c r="S159" s="108"/>
      <c r="T159" s="108"/>
      <c r="U159" s="108"/>
      <c r="V159" s="108"/>
      <c r="W159" s="108"/>
      <c r="X159" s="108"/>
      <c r="Y159" s="108"/>
      <c r="Z159" s="108"/>
      <c r="AA159" s="108"/>
      <c r="AB159" s="108"/>
    </row>
    <row r="160" spans="1:28" x14ac:dyDescent="0.25">
      <c r="A160" s="108"/>
      <c r="B160" s="108"/>
      <c r="C160" s="108"/>
      <c r="D160" s="108"/>
      <c r="E160" s="108"/>
      <c r="F160" s="108"/>
      <c r="G160" s="108"/>
      <c r="H160" s="116"/>
      <c r="I160" s="108"/>
      <c r="J160" s="116"/>
      <c r="K160" s="108"/>
      <c r="L160" s="108"/>
      <c r="M160" s="116"/>
      <c r="N160" s="108"/>
      <c r="O160" s="108"/>
      <c r="P160" s="108"/>
      <c r="Q160" s="108"/>
      <c r="R160" s="108"/>
      <c r="S160" s="108"/>
      <c r="T160" s="108"/>
      <c r="U160" s="108"/>
      <c r="V160" s="108"/>
      <c r="W160" s="108"/>
      <c r="X160" s="108"/>
      <c r="Y160" s="108"/>
      <c r="Z160" s="108"/>
      <c r="AA160" s="108"/>
      <c r="AB160" s="108"/>
    </row>
    <row r="161" spans="1:28" x14ac:dyDescent="0.25">
      <c r="A161" s="108"/>
      <c r="B161" s="108"/>
      <c r="C161" s="108"/>
      <c r="D161" s="108"/>
      <c r="E161" s="108"/>
      <c r="F161" s="108"/>
      <c r="G161" s="108"/>
      <c r="H161" s="116"/>
      <c r="I161" s="108"/>
      <c r="J161" s="116"/>
      <c r="K161" s="108"/>
      <c r="L161" s="108"/>
      <c r="M161" s="116"/>
      <c r="N161" s="108"/>
      <c r="O161" s="108"/>
      <c r="P161" s="108"/>
      <c r="Q161" s="108"/>
      <c r="R161" s="108"/>
      <c r="S161" s="108"/>
      <c r="T161" s="108"/>
      <c r="U161" s="108"/>
      <c r="V161" s="108"/>
      <c r="W161" s="108"/>
      <c r="X161" s="108"/>
      <c r="Y161" s="108"/>
      <c r="Z161" s="108"/>
      <c r="AA161" s="108"/>
      <c r="AB161" s="108"/>
    </row>
    <row r="162" spans="1:28" x14ac:dyDescent="0.25">
      <c r="A162" s="108"/>
      <c r="B162" s="108"/>
      <c r="C162" s="108"/>
      <c r="D162" s="108"/>
      <c r="E162" s="108"/>
      <c r="F162" s="108"/>
      <c r="G162" s="108"/>
      <c r="H162" s="116"/>
      <c r="I162" s="108"/>
      <c r="J162" s="116"/>
      <c r="K162" s="108"/>
      <c r="L162" s="108"/>
      <c r="M162" s="116"/>
      <c r="N162" s="108"/>
      <c r="O162" s="108"/>
      <c r="P162" s="108"/>
      <c r="Q162" s="108"/>
      <c r="R162" s="108"/>
      <c r="S162" s="108"/>
      <c r="T162" s="108"/>
      <c r="U162" s="108"/>
      <c r="V162" s="108"/>
      <c r="W162" s="108"/>
      <c r="X162" s="108"/>
      <c r="Y162" s="108"/>
      <c r="Z162" s="108"/>
      <c r="AA162" s="108"/>
      <c r="AB162" s="108"/>
    </row>
    <row r="163" spans="1:28" x14ac:dyDescent="0.25">
      <c r="A163" s="108"/>
      <c r="B163" s="108"/>
      <c r="C163" s="108"/>
      <c r="D163" s="108"/>
      <c r="E163" s="108"/>
      <c r="F163" s="108"/>
      <c r="G163" s="108"/>
      <c r="H163" s="116"/>
      <c r="I163" s="108"/>
      <c r="J163" s="116"/>
      <c r="K163" s="108"/>
      <c r="L163" s="108"/>
      <c r="M163" s="116"/>
      <c r="N163" s="108"/>
      <c r="O163" s="108"/>
      <c r="P163" s="108"/>
      <c r="Q163" s="108"/>
      <c r="R163" s="108"/>
      <c r="S163" s="108"/>
      <c r="T163" s="108"/>
      <c r="U163" s="108"/>
      <c r="V163" s="108"/>
      <c r="W163" s="108"/>
      <c r="X163" s="108"/>
      <c r="Y163" s="108"/>
      <c r="Z163" s="108"/>
      <c r="AA163" s="108"/>
      <c r="AB163" s="108"/>
    </row>
    <row r="164" spans="1:28" x14ac:dyDescent="0.25">
      <c r="A164" s="108"/>
      <c r="B164" s="108"/>
      <c r="C164" s="108"/>
      <c r="D164" s="108"/>
      <c r="E164" s="108"/>
      <c r="F164" s="108"/>
      <c r="G164" s="108"/>
      <c r="H164" s="116"/>
      <c r="I164" s="108"/>
      <c r="J164" s="116"/>
      <c r="K164" s="108"/>
      <c r="L164" s="108"/>
      <c r="M164" s="116"/>
      <c r="N164" s="108"/>
      <c r="O164" s="108"/>
      <c r="P164" s="108"/>
      <c r="Q164" s="108"/>
      <c r="R164" s="108"/>
      <c r="S164" s="108"/>
      <c r="T164" s="108"/>
      <c r="U164" s="108"/>
      <c r="V164" s="108"/>
      <c r="W164" s="108"/>
      <c r="X164" s="108"/>
      <c r="Y164" s="108"/>
      <c r="Z164" s="108"/>
      <c r="AA164" s="108"/>
      <c r="AB164" s="108"/>
    </row>
    <row r="165" spans="1:28" x14ac:dyDescent="0.25">
      <c r="A165" s="108"/>
      <c r="B165" s="108"/>
      <c r="C165" s="108"/>
      <c r="D165" s="108"/>
      <c r="E165" s="108"/>
      <c r="F165" s="108"/>
      <c r="G165" s="108"/>
      <c r="H165" s="116"/>
      <c r="I165" s="108"/>
      <c r="J165" s="116"/>
      <c r="K165" s="108"/>
      <c r="L165" s="108"/>
      <c r="M165" s="116"/>
      <c r="N165" s="108"/>
      <c r="O165" s="108"/>
      <c r="P165" s="108"/>
      <c r="Q165" s="108"/>
      <c r="R165" s="108"/>
      <c r="S165" s="108"/>
      <c r="T165" s="108"/>
      <c r="U165" s="108"/>
      <c r="V165" s="108"/>
      <c r="W165" s="108"/>
      <c r="X165" s="108"/>
      <c r="Y165" s="108"/>
      <c r="Z165" s="108"/>
      <c r="AA165" s="108"/>
      <c r="AB165" s="108"/>
    </row>
    <row r="166" spans="1:28" x14ac:dyDescent="0.25">
      <c r="A166" s="108"/>
      <c r="B166" s="108"/>
      <c r="C166" s="108"/>
      <c r="D166" s="108"/>
      <c r="E166" s="108"/>
      <c r="F166" s="108"/>
      <c r="G166" s="108"/>
      <c r="H166" s="116"/>
      <c r="I166" s="108"/>
      <c r="J166" s="116"/>
      <c r="K166" s="108"/>
      <c r="L166" s="108"/>
      <c r="M166" s="116"/>
      <c r="N166" s="108"/>
      <c r="O166" s="108"/>
      <c r="P166" s="108"/>
      <c r="Q166" s="108"/>
      <c r="R166" s="108"/>
      <c r="S166" s="108"/>
      <c r="T166" s="108"/>
      <c r="U166" s="108"/>
      <c r="V166" s="108"/>
      <c r="W166" s="108"/>
      <c r="X166" s="108"/>
      <c r="Y166" s="108"/>
      <c r="Z166" s="108"/>
      <c r="AA166" s="108"/>
      <c r="AB166" s="108"/>
    </row>
    <row r="167" spans="1:28" x14ac:dyDescent="0.25">
      <c r="A167" s="108"/>
      <c r="B167" s="108"/>
      <c r="C167" s="108"/>
      <c r="D167" s="108"/>
      <c r="E167" s="108"/>
      <c r="F167" s="108"/>
      <c r="G167" s="108"/>
      <c r="H167" s="116"/>
      <c r="I167" s="108"/>
      <c r="J167" s="116"/>
      <c r="K167" s="108"/>
      <c r="L167" s="108"/>
      <c r="M167" s="116"/>
      <c r="N167" s="108"/>
      <c r="O167" s="108"/>
      <c r="P167" s="108"/>
      <c r="Q167" s="108"/>
      <c r="R167" s="108"/>
      <c r="S167" s="108"/>
      <c r="T167" s="108"/>
      <c r="U167" s="108"/>
      <c r="V167" s="108"/>
      <c r="W167" s="108"/>
      <c r="X167" s="108"/>
      <c r="Y167" s="108"/>
      <c r="Z167" s="108"/>
      <c r="AA167" s="108"/>
      <c r="AB167" s="108"/>
    </row>
    <row r="168" spans="1:28" x14ac:dyDescent="0.25">
      <c r="A168" s="108"/>
      <c r="B168" s="108"/>
      <c r="C168" s="108"/>
      <c r="D168" s="108"/>
      <c r="E168" s="108"/>
      <c r="F168" s="108"/>
      <c r="G168" s="108"/>
      <c r="H168" s="116"/>
      <c r="I168" s="108"/>
      <c r="J168" s="116"/>
      <c r="K168" s="108"/>
      <c r="L168" s="108"/>
      <c r="M168" s="116"/>
      <c r="N168" s="108"/>
      <c r="O168" s="108"/>
      <c r="P168" s="108"/>
      <c r="Q168" s="108"/>
      <c r="R168" s="108"/>
      <c r="S168" s="108"/>
      <c r="T168" s="108"/>
      <c r="U168" s="108"/>
      <c r="V168" s="108"/>
      <c r="W168" s="108"/>
      <c r="X168" s="108"/>
      <c r="Y168" s="108"/>
      <c r="Z168" s="108"/>
      <c r="AA168" s="108"/>
      <c r="AB168" s="108"/>
    </row>
    <row r="169" spans="1:28" x14ac:dyDescent="0.25">
      <c r="A169" s="108"/>
      <c r="B169" s="108"/>
      <c r="C169" s="108"/>
      <c r="D169" s="108"/>
      <c r="E169" s="108"/>
      <c r="F169" s="108"/>
      <c r="G169" s="108"/>
      <c r="H169" s="116"/>
      <c r="I169" s="108"/>
      <c r="J169" s="116"/>
      <c r="K169" s="108"/>
      <c r="L169" s="108"/>
      <c r="M169" s="116"/>
      <c r="N169" s="108"/>
      <c r="O169" s="108"/>
      <c r="P169" s="108"/>
      <c r="Q169" s="108"/>
      <c r="R169" s="108"/>
      <c r="S169" s="108"/>
      <c r="T169" s="108"/>
      <c r="U169" s="108"/>
      <c r="V169" s="108"/>
      <c r="W169" s="108"/>
      <c r="X169" s="108"/>
      <c r="Y169" s="108"/>
      <c r="Z169" s="108"/>
      <c r="AA169" s="108"/>
      <c r="AB169" s="108"/>
    </row>
    <row r="170" spans="1:28" x14ac:dyDescent="0.25">
      <c r="A170" s="108"/>
      <c r="B170" s="108"/>
      <c r="C170" s="108"/>
      <c r="D170" s="108"/>
      <c r="E170" s="108"/>
      <c r="F170" s="108"/>
      <c r="G170" s="108"/>
      <c r="H170" s="116"/>
      <c r="I170" s="108"/>
      <c r="J170" s="116"/>
      <c r="K170" s="108"/>
      <c r="L170" s="108"/>
      <c r="M170" s="116"/>
      <c r="N170" s="108"/>
      <c r="O170" s="108"/>
      <c r="P170" s="108"/>
      <c r="Q170" s="108"/>
      <c r="R170" s="108"/>
      <c r="S170" s="108"/>
      <c r="T170" s="108"/>
      <c r="U170" s="108"/>
      <c r="V170" s="108"/>
      <c r="W170" s="108"/>
      <c r="X170" s="108"/>
      <c r="Y170" s="108"/>
      <c r="Z170" s="108"/>
      <c r="AA170" s="108"/>
      <c r="AB170" s="108"/>
    </row>
    <row r="171" spans="1:28" x14ac:dyDescent="0.25">
      <c r="A171" s="108"/>
      <c r="B171" s="108"/>
      <c r="C171" s="108"/>
      <c r="D171" s="108"/>
      <c r="E171" s="108"/>
      <c r="F171" s="108"/>
      <c r="G171" s="108"/>
      <c r="H171" s="116"/>
      <c r="I171" s="108"/>
      <c r="J171" s="116"/>
      <c r="K171" s="108"/>
      <c r="L171" s="108"/>
      <c r="M171" s="116"/>
      <c r="N171" s="108"/>
      <c r="O171" s="108"/>
      <c r="P171" s="108"/>
      <c r="Q171" s="108"/>
      <c r="R171" s="108"/>
      <c r="S171" s="108"/>
      <c r="T171" s="108"/>
      <c r="U171" s="108"/>
      <c r="V171" s="108"/>
      <c r="W171" s="108"/>
      <c r="X171" s="108"/>
      <c r="Y171" s="108"/>
      <c r="Z171" s="108"/>
      <c r="AA171" s="108"/>
      <c r="AB171" s="108"/>
    </row>
    <row r="172" spans="1:28" x14ac:dyDescent="0.25">
      <c r="A172" s="108"/>
      <c r="B172" s="108"/>
      <c r="C172" s="108"/>
      <c r="D172" s="108"/>
      <c r="E172" s="108"/>
      <c r="F172" s="108"/>
      <c r="G172" s="108"/>
      <c r="H172" s="116"/>
      <c r="I172" s="108"/>
      <c r="J172" s="116"/>
      <c r="K172" s="108"/>
      <c r="L172" s="108"/>
      <c r="M172" s="116"/>
      <c r="N172" s="108"/>
      <c r="O172" s="108"/>
      <c r="P172" s="108"/>
      <c r="Q172" s="108"/>
      <c r="R172" s="108"/>
      <c r="S172" s="108"/>
      <c r="T172" s="108"/>
      <c r="U172" s="108"/>
      <c r="V172" s="108"/>
      <c r="W172" s="108"/>
      <c r="X172" s="108"/>
      <c r="Y172" s="108"/>
      <c r="Z172" s="108"/>
      <c r="AA172" s="108"/>
      <c r="AB172" s="108"/>
    </row>
    <row r="173" spans="1:28" x14ac:dyDescent="0.25">
      <c r="A173" s="108"/>
      <c r="B173" s="108"/>
      <c r="C173" s="108"/>
      <c r="D173" s="108"/>
      <c r="E173" s="108"/>
      <c r="F173" s="108"/>
      <c r="G173" s="108"/>
      <c r="H173" s="116"/>
      <c r="I173" s="108"/>
      <c r="J173" s="116"/>
      <c r="K173" s="108"/>
      <c r="L173" s="108"/>
      <c r="M173" s="116"/>
      <c r="N173" s="108"/>
      <c r="O173" s="108"/>
      <c r="P173" s="108"/>
      <c r="Q173" s="108"/>
      <c r="R173" s="108"/>
      <c r="S173" s="108"/>
      <c r="T173" s="108"/>
      <c r="U173" s="108"/>
      <c r="V173" s="108"/>
      <c r="W173" s="108"/>
      <c r="X173" s="108"/>
      <c r="Y173" s="108"/>
      <c r="Z173" s="108"/>
      <c r="AA173" s="108"/>
      <c r="AB173" s="108"/>
    </row>
    <row r="174" spans="1:28" x14ac:dyDescent="0.25">
      <c r="A174" s="108"/>
      <c r="B174" s="108"/>
      <c r="C174" s="108"/>
      <c r="D174" s="108"/>
      <c r="E174" s="108"/>
      <c r="F174" s="108"/>
      <c r="G174" s="108"/>
      <c r="H174" s="116"/>
      <c r="I174" s="108"/>
      <c r="J174" s="116"/>
      <c r="K174" s="108"/>
      <c r="L174" s="108"/>
      <c r="M174" s="116"/>
      <c r="N174" s="108"/>
      <c r="O174" s="108"/>
      <c r="P174" s="108"/>
      <c r="Q174" s="108"/>
      <c r="R174" s="108"/>
      <c r="S174" s="108"/>
      <c r="T174" s="108"/>
      <c r="U174" s="108"/>
      <c r="V174" s="108"/>
      <c r="W174" s="108"/>
      <c r="X174" s="108"/>
      <c r="Y174" s="108"/>
      <c r="Z174" s="108"/>
      <c r="AA174" s="108"/>
      <c r="AB174" s="108"/>
    </row>
    <row r="175" spans="1:28" x14ac:dyDescent="0.25">
      <c r="A175" s="108"/>
      <c r="B175" s="108"/>
      <c r="C175" s="108"/>
      <c r="D175" s="108"/>
      <c r="E175" s="108"/>
      <c r="F175" s="108"/>
      <c r="G175" s="108"/>
      <c r="H175" s="116"/>
      <c r="I175" s="108"/>
      <c r="J175" s="116"/>
      <c r="K175" s="108"/>
      <c r="L175" s="108"/>
      <c r="M175" s="116"/>
      <c r="N175" s="108"/>
      <c r="O175" s="108"/>
      <c r="P175" s="108"/>
      <c r="Q175" s="108"/>
      <c r="R175" s="108"/>
      <c r="S175" s="108"/>
      <c r="T175" s="108"/>
      <c r="U175" s="108"/>
      <c r="V175" s="108"/>
      <c r="W175" s="108"/>
      <c r="X175" s="108"/>
      <c r="Y175" s="108"/>
      <c r="Z175" s="108"/>
      <c r="AA175" s="108"/>
      <c r="AB175" s="108"/>
    </row>
    <row r="176" spans="1:28" x14ac:dyDescent="0.25">
      <c r="A176" s="108"/>
      <c r="B176" s="108"/>
      <c r="C176" s="108"/>
      <c r="D176" s="108"/>
      <c r="E176" s="108"/>
      <c r="F176" s="108"/>
      <c r="G176" s="108"/>
      <c r="H176" s="116"/>
      <c r="I176" s="108"/>
      <c r="J176" s="116"/>
      <c r="K176" s="108"/>
      <c r="L176" s="108"/>
      <c r="M176" s="116"/>
      <c r="N176" s="108"/>
      <c r="O176" s="108"/>
      <c r="P176" s="108"/>
      <c r="Q176" s="108"/>
      <c r="R176" s="108"/>
      <c r="S176" s="108"/>
      <c r="T176" s="108"/>
      <c r="U176" s="108"/>
      <c r="V176" s="108"/>
      <c r="W176" s="108"/>
      <c r="X176" s="108"/>
      <c r="Y176" s="108"/>
      <c r="Z176" s="108"/>
      <c r="AA176" s="108"/>
      <c r="AB176" s="108"/>
    </row>
    <row r="177" spans="1:28" x14ac:dyDescent="0.25">
      <c r="A177" s="108"/>
      <c r="B177" s="108"/>
      <c r="C177" s="108"/>
      <c r="D177" s="108"/>
      <c r="E177" s="108"/>
      <c r="F177" s="108"/>
      <c r="G177" s="108"/>
      <c r="H177" s="116"/>
      <c r="I177" s="108"/>
      <c r="J177" s="116"/>
      <c r="K177" s="108"/>
      <c r="L177" s="108"/>
      <c r="M177" s="116"/>
      <c r="N177" s="108"/>
      <c r="O177" s="108"/>
      <c r="P177" s="108"/>
      <c r="Q177" s="108"/>
      <c r="R177" s="108"/>
      <c r="S177" s="108"/>
      <c r="T177" s="108"/>
      <c r="U177" s="108"/>
      <c r="V177" s="108"/>
      <c r="W177" s="108"/>
      <c r="X177" s="108"/>
      <c r="Y177" s="108"/>
      <c r="Z177" s="108"/>
      <c r="AA177" s="108"/>
      <c r="AB177" s="108"/>
    </row>
    <row r="178" spans="1:28" x14ac:dyDescent="0.25">
      <c r="A178" s="108"/>
      <c r="B178" s="108"/>
      <c r="C178" s="108"/>
      <c r="D178" s="108"/>
      <c r="E178" s="108"/>
      <c r="F178" s="108"/>
      <c r="G178" s="108"/>
      <c r="H178" s="116"/>
      <c r="I178" s="108"/>
      <c r="J178" s="116"/>
      <c r="K178" s="108"/>
      <c r="L178" s="108"/>
      <c r="M178" s="116"/>
      <c r="N178" s="108"/>
      <c r="O178" s="108"/>
      <c r="P178" s="108"/>
      <c r="Q178" s="108"/>
      <c r="R178" s="108"/>
      <c r="S178" s="108"/>
      <c r="T178" s="108"/>
      <c r="U178" s="108"/>
      <c r="V178" s="108"/>
      <c r="W178" s="108"/>
      <c r="X178" s="108"/>
      <c r="Y178" s="108"/>
      <c r="Z178" s="108"/>
      <c r="AA178" s="108"/>
      <c r="AB178" s="108"/>
    </row>
    <row r="179" spans="1:28" x14ac:dyDescent="0.25">
      <c r="A179" s="108"/>
      <c r="B179" s="108"/>
      <c r="C179" s="108"/>
      <c r="D179" s="108"/>
      <c r="E179" s="108"/>
      <c r="F179" s="108"/>
      <c r="G179" s="108"/>
      <c r="H179" s="116"/>
      <c r="I179" s="108"/>
      <c r="J179" s="116"/>
      <c r="K179" s="108"/>
      <c r="L179" s="108"/>
      <c r="M179" s="116"/>
      <c r="N179" s="108"/>
      <c r="O179" s="108"/>
      <c r="P179" s="108"/>
      <c r="Q179" s="108"/>
      <c r="R179" s="108"/>
      <c r="S179" s="108"/>
      <c r="T179" s="108"/>
      <c r="U179" s="108"/>
      <c r="V179" s="108"/>
      <c r="W179" s="108"/>
      <c r="X179" s="108"/>
      <c r="Y179" s="108"/>
      <c r="Z179" s="108"/>
      <c r="AA179" s="108"/>
      <c r="AB179" s="108"/>
    </row>
    <row r="180" spans="1:28" x14ac:dyDescent="0.25">
      <c r="A180" s="108"/>
      <c r="B180" s="108"/>
      <c r="C180" s="108"/>
      <c r="D180" s="108"/>
      <c r="E180" s="108"/>
      <c r="F180" s="108"/>
      <c r="G180" s="108"/>
      <c r="H180" s="116"/>
      <c r="I180" s="108"/>
      <c r="J180" s="116"/>
      <c r="K180" s="108"/>
      <c r="L180" s="108"/>
      <c r="M180" s="116"/>
      <c r="N180" s="108"/>
      <c r="O180" s="108"/>
      <c r="P180" s="108"/>
      <c r="Q180" s="108"/>
      <c r="R180" s="108"/>
      <c r="S180" s="108"/>
      <c r="T180" s="108"/>
      <c r="U180" s="108"/>
      <c r="V180" s="108"/>
      <c r="W180" s="108"/>
      <c r="X180" s="108"/>
      <c r="Y180" s="108"/>
      <c r="Z180" s="108"/>
      <c r="AA180" s="108"/>
      <c r="AB180" s="108"/>
    </row>
    <row r="181" spans="1:28" x14ac:dyDescent="0.25">
      <c r="A181" s="108"/>
      <c r="B181" s="108"/>
      <c r="C181" s="108"/>
      <c r="D181" s="108"/>
      <c r="E181" s="108"/>
      <c r="F181" s="108"/>
      <c r="G181" s="108"/>
      <c r="H181" s="116"/>
      <c r="I181" s="108"/>
      <c r="J181" s="116"/>
      <c r="K181" s="108"/>
      <c r="L181" s="108"/>
      <c r="M181" s="116"/>
      <c r="N181" s="108"/>
      <c r="O181" s="108"/>
      <c r="P181" s="108"/>
      <c r="Q181" s="108"/>
      <c r="R181" s="108"/>
      <c r="S181" s="108"/>
      <c r="T181" s="108"/>
      <c r="U181" s="108"/>
      <c r="V181" s="108"/>
      <c r="W181" s="108"/>
      <c r="X181" s="108"/>
      <c r="Y181" s="108"/>
      <c r="Z181" s="108"/>
      <c r="AA181" s="108"/>
      <c r="AB181" s="108"/>
    </row>
    <row r="182" spans="1:28" x14ac:dyDescent="0.25">
      <c r="A182" s="108"/>
      <c r="B182" s="108"/>
      <c r="C182" s="108"/>
      <c r="D182" s="108"/>
      <c r="E182" s="108"/>
      <c r="F182" s="108"/>
      <c r="G182" s="108"/>
      <c r="H182" s="116"/>
      <c r="I182" s="108"/>
      <c r="J182" s="116"/>
      <c r="K182" s="108"/>
      <c r="L182" s="108"/>
      <c r="M182" s="116"/>
      <c r="N182" s="108"/>
      <c r="O182" s="108"/>
      <c r="P182" s="108"/>
      <c r="Q182" s="108"/>
      <c r="R182" s="108"/>
      <c r="S182" s="108"/>
      <c r="T182" s="108"/>
      <c r="U182" s="108"/>
      <c r="V182" s="108"/>
      <c r="W182" s="108"/>
      <c r="X182" s="108"/>
      <c r="Y182" s="108"/>
      <c r="Z182" s="108"/>
      <c r="AA182" s="108"/>
      <c r="AB182" s="108"/>
    </row>
    <row r="183" spans="1:28" x14ac:dyDescent="0.25">
      <c r="A183" s="108"/>
      <c r="B183" s="108"/>
      <c r="C183" s="108"/>
      <c r="D183" s="108"/>
      <c r="E183" s="108"/>
      <c r="F183" s="108"/>
      <c r="G183" s="108"/>
      <c r="H183" s="116"/>
      <c r="I183" s="108"/>
      <c r="J183" s="116"/>
      <c r="K183" s="108"/>
      <c r="L183" s="108"/>
      <c r="M183" s="116"/>
      <c r="N183" s="108"/>
      <c r="O183" s="108"/>
      <c r="P183" s="108"/>
      <c r="Q183" s="108"/>
      <c r="R183" s="108"/>
      <c r="S183" s="108"/>
      <c r="T183" s="108"/>
      <c r="U183" s="108"/>
      <c r="V183" s="108"/>
      <c r="W183" s="108"/>
      <c r="X183" s="108"/>
      <c r="Y183" s="108"/>
      <c r="Z183" s="108"/>
      <c r="AA183" s="108"/>
      <c r="AB183" s="108"/>
    </row>
    <row r="184" spans="1:28" x14ac:dyDescent="0.25">
      <c r="A184" s="108"/>
      <c r="B184" s="108"/>
      <c r="C184" s="108"/>
      <c r="D184" s="108"/>
      <c r="E184" s="108"/>
      <c r="F184" s="108"/>
      <c r="G184" s="108"/>
      <c r="H184" s="116"/>
      <c r="I184" s="108"/>
      <c r="J184" s="116"/>
      <c r="K184" s="108"/>
      <c r="L184" s="108"/>
      <c r="M184" s="116"/>
      <c r="N184" s="108"/>
      <c r="O184" s="108"/>
      <c r="P184" s="108"/>
      <c r="Q184" s="108"/>
      <c r="R184" s="108"/>
      <c r="S184" s="108"/>
      <c r="T184" s="108"/>
      <c r="U184" s="108"/>
      <c r="V184" s="108"/>
      <c r="W184" s="108"/>
      <c r="X184" s="108"/>
      <c r="Y184" s="108"/>
      <c r="Z184" s="108"/>
      <c r="AA184" s="108"/>
      <c r="AB184" s="108"/>
    </row>
    <row r="185" spans="1:28" x14ac:dyDescent="0.25">
      <c r="A185" s="108"/>
      <c r="B185" s="108"/>
      <c r="C185" s="108"/>
      <c r="D185" s="108"/>
      <c r="E185" s="108"/>
      <c r="F185" s="108"/>
      <c r="G185" s="108"/>
      <c r="H185" s="116"/>
      <c r="I185" s="108"/>
      <c r="J185" s="116"/>
      <c r="K185" s="108"/>
      <c r="L185" s="108"/>
      <c r="M185" s="116"/>
      <c r="N185" s="108"/>
      <c r="O185" s="108"/>
      <c r="P185" s="108"/>
      <c r="Q185" s="108"/>
      <c r="R185" s="108"/>
      <c r="S185" s="108"/>
      <c r="T185" s="108"/>
      <c r="U185" s="108"/>
      <c r="V185" s="108"/>
      <c r="W185" s="108"/>
      <c r="X185" s="108"/>
      <c r="Y185" s="108"/>
      <c r="Z185" s="108"/>
      <c r="AA185" s="108"/>
      <c r="AB185" s="108"/>
    </row>
    <row r="186" spans="1:28" x14ac:dyDescent="0.25">
      <c r="A186" s="108"/>
      <c r="B186" s="108"/>
      <c r="C186" s="108"/>
      <c r="D186" s="108"/>
      <c r="E186" s="108"/>
      <c r="F186" s="108"/>
      <c r="G186" s="108"/>
      <c r="H186" s="116"/>
      <c r="I186" s="108"/>
      <c r="J186" s="116"/>
      <c r="K186" s="108"/>
      <c r="L186" s="108"/>
      <c r="M186" s="116"/>
      <c r="N186" s="108"/>
      <c r="O186" s="108"/>
      <c r="P186" s="108"/>
      <c r="Q186" s="108"/>
      <c r="R186" s="108"/>
      <c r="S186" s="108"/>
      <c r="T186" s="108"/>
      <c r="U186" s="108"/>
      <c r="V186" s="108"/>
      <c r="W186" s="108"/>
      <c r="X186" s="108"/>
      <c r="Y186" s="108"/>
      <c r="Z186" s="108"/>
      <c r="AA186" s="108"/>
      <c r="AB186" s="108"/>
    </row>
    <row r="187" spans="1:28" x14ac:dyDescent="0.25">
      <c r="A187" s="108"/>
      <c r="B187" s="108"/>
      <c r="C187" s="108"/>
      <c r="D187" s="108"/>
      <c r="E187" s="108"/>
      <c r="F187" s="108"/>
      <c r="G187" s="108"/>
      <c r="H187" s="116"/>
      <c r="I187" s="108"/>
      <c r="J187" s="116"/>
      <c r="K187" s="108"/>
      <c r="L187" s="108"/>
      <c r="M187" s="116"/>
      <c r="N187" s="108"/>
      <c r="O187" s="108"/>
      <c r="P187" s="108"/>
      <c r="Q187" s="108"/>
      <c r="R187" s="108"/>
      <c r="S187" s="108"/>
      <c r="T187" s="108"/>
      <c r="U187" s="108"/>
      <c r="V187" s="108"/>
      <c r="W187" s="108"/>
      <c r="X187" s="108"/>
      <c r="Y187" s="108"/>
      <c r="Z187" s="108"/>
      <c r="AA187" s="108"/>
      <c r="AB187" s="108"/>
    </row>
    <row r="188" spans="1:28" x14ac:dyDescent="0.25">
      <c r="A188" s="108"/>
      <c r="B188" s="108"/>
      <c r="C188" s="108"/>
      <c r="D188" s="108"/>
      <c r="E188" s="108"/>
      <c r="F188" s="108"/>
      <c r="G188" s="108"/>
      <c r="H188" s="116"/>
      <c r="I188" s="108"/>
      <c r="J188" s="116"/>
      <c r="K188" s="108"/>
      <c r="L188" s="108"/>
      <c r="M188" s="116"/>
      <c r="N188" s="108"/>
      <c r="O188" s="108"/>
      <c r="P188" s="108"/>
      <c r="Q188" s="108"/>
      <c r="R188" s="108"/>
      <c r="S188" s="108"/>
      <c r="T188" s="108"/>
      <c r="U188" s="108"/>
      <c r="V188" s="108"/>
      <c r="W188" s="108"/>
      <c r="X188" s="108"/>
      <c r="Y188" s="108"/>
      <c r="Z188" s="108"/>
      <c r="AA188" s="108"/>
      <c r="AB188" s="108"/>
    </row>
    <row r="189" spans="1:28" x14ac:dyDescent="0.25">
      <c r="A189" s="108"/>
      <c r="B189" s="108"/>
      <c r="C189" s="108"/>
      <c r="D189" s="108"/>
      <c r="E189" s="108"/>
      <c r="F189" s="108"/>
      <c r="G189" s="108"/>
      <c r="H189" s="116"/>
      <c r="I189" s="108"/>
      <c r="J189" s="116"/>
      <c r="K189" s="108"/>
      <c r="L189" s="108"/>
      <c r="M189" s="116"/>
      <c r="N189" s="108"/>
      <c r="O189" s="108"/>
      <c r="P189" s="108"/>
      <c r="Q189" s="108"/>
      <c r="R189" s="108"/>
      <c r="S189" s="108"/>
      <c r="T189" s="108"/>
      <c r="U189" s="108"/>
      <c r="V189" s="108"/>
      <c r="W189" s="108"/>
      <c r="X189" s="108"/>
      <c r="Y189" s="108"/>
      <c r="Z189" s="108"/>
      <c r="AA189" s="108"/>
      <c r="AB189" s="108"/>
    </row>
    <row r="190" spans="1:28" x14ac:dyDescent="0.25">
      <c r="A190" s="108"/>
      <c r="B190" s="108"/>
      <c r="C190" s="108"/>
      <c r="D190" s="108"/>
      <c r="E190" s="108"/>
      <c r="F190" s="108"/>
      <c r="G190" s="108"/>
      <c r="H190" s="116"/>
      <c r="I190" s="108"/>
      <c r="J190" s="116"/>
      <c r="K190" s="108"/>
      <c r="L190" s="108"/>
      <c r="M190" s="116"/>
      <c r="N190" s="108"/>
      <c r="O190" s="108"/>
      <c r="P190" s="108"/>
      <c r="Q190" s="108"/>
      <c r="R190" s="108"/>
      <c r="S190" s="108"/>
      <c r="T190" s="108"/>
      <c r="U190" s="108"/>
      <c r="V190" s="108"/>
      <c r="W190" s="108"/>
      <c r="X190" s="108"/>
      <c r="Y190" s="108"/>
      <c r="Z190" s="108"/>
      <c r="AA190" s="108"/>
      <c r="AB190" s="108"/>
    </row>
    <row r="191" spans="1:28" x14ac:dyDescent="0.25">
      <c r="A191" s="108"/>
      <c r="B191" s="108"/>
      <c r="C191" s="108"/>
      <c r="D191" s="108"/>
      <c r="E191" s="108"/>
      <c r="F191" s="108"/>
      <c r="G191" s="108"/>
      <c r="H191" s="116"/>
      <c r="I191" s="108"/>
      <c r="J191" s="116"/>
      <c r="K191" s="108"/>
      <c r="L191" s="108"/>
      <c r="M191" s="116"/>
      <c r="N191" s="108"/>
      <c r="O191" s="108"/>
      <c r="P191" s="108"/>
      <c r="Q191" s="108"/>
      <c r="R191" s="108"/>
      <c r="S191" s="108"/>
      <c r="T191" s="108"/>
      <c r="U191" s="108"/>
      <c r="V191" s="108"/>
      <c r="W191" s="108"/>
      <c r="X191" s="108"/>
      <c r="Y191" s="108"/>
      <c r="Z191" s="108"/>
      <c r="AA191" s="108"/>
      <c r="AB191" s="108"/>
    </row>
    <row r="192" spans="1:28" x14ac:dyDescent="0.25">
      <c r="A192" s="108"/>
      <c r="B192" s="108"/>
      <c r="C192" s="108"/>
      <c r="D192" s="108"/>
      <c r="E192" s="108"/>
      <c r="F192" s="108"/>
      <c r="G192" s="108"/>
      <c r="H192" s="116"/>
      <c r="I192" s="108"/>
      <c r="J192" s="116"/>
      <c r="K192" s="108"/>
      <c r="L192" s="108"/>
      <c r="M192" s="116"/>
      <c r="N192" s="108"/>
      <c r="O192" s="108"/>
      <c r="P192" s="108"/>
      <c r="Q192" s="108"/>
      <c r="R192" s="108"/>
      <c r="S192" s="108"/>
      <c r="T192" s="108"/>
      <c r="U192" s="108"/>
      <c r="V192" s="108"/>
      <c r="W192" s="108"/>
      <c r="X192" s="108"/>
      <c r="Y192" s="108"/>
      <c r="Z192" s="108"/>
      <c r="AA192" s="108"/>
      <c r="AB192" s="108"/>
    </row>
    <row r="193" spans="1:28" x14ac:dyDescent="0.25">
      <c r="A193" s="108"/>
      <c r="B193" s="108"/>
      <c r="C193" s="108"/>
      <c r="D193" s="108"/>
      <c r="E193" s="108"/>
      <c r="F193" s="108"/>
      <c r="G193" s="108"/>
      <c r="H193" s="116"/>
      <c r="I193" s="108"/>
      <c r="J193" s="116"/>
      <c r="K193" s="108"/>
      <c r="L193" s="108"/>
      <c r="M193" s="116"/>
      <c r="N193" s="108"/>
      <c r="O193" s="108"/>
      <c r="P193" s="108"/>
      <c r="Q193" s="108"/>
      <c r="R193" s="108"/>
      <c r="S193" s="108"/>
      <c r="T193" s="108"/>
      <c r="U193" s="108"/>
      <c r="V193" s="108"/>
      <c r="W193" s="108"/>
      <c r="X193" s="108"/>
      <c r="Y193" s="108"/>
      <c r="Z193" s="108"/>
      <c r="AA193" s="108"/>
      <c r="AB193" s="108"/>
    </row>
    <row r="194" spans="1:28" x14ac:dyDescent="0.25">
      <c r="A194" s="108"/>
      <c r="B194" s="108"/>
      <c r="C194" s="108"/>
      <c r="D194" s="108"/>
      <c r="E194" s="108"/>
      <c r="F194" s="108"/>
      <c r="G194" s="108"/>
      <c r="H194" s="116"/>
      <c r="I194" s="108"/>
      <c r="J194" s="116"/>
      <c r="K194" s="108"/>
      <c r="L194" s="108"/>
      <c r="M194" s="116"/>
      <c r="N194" s="108"/>
      <c r="O194" s="108"/>
      <c r="P194" s="108"/>
      <c r="Q194" s="108"/>
      <c r="R194" s="108"/>
      <c r="S194" s="108"/>
      <c r="T194" s="108"/>
      <c r="U194" s="108"/>
      <c r="V194" s="108"/>
      <c r="W194" s="108"/>
      <c r="X194" s="108"/>
      <c r="Y194" s="108"/>
      <c r="Z194" s="108"/>
      <c r="AA194" s="108"/>
      <c r="AB194" s="108"/>
    </row>
    <row r="195" spans="1:28" x14ac:dyDescent="0.25">
      <c r="A195" s="108"/>
      <c r="B195" s="108"/>
      <c r="C195" s="108"/>
      <c r="D195" s="108"/>
      <c r="E195" s="108"/>
      <c r="F195" s="108"/>
      <c r="G195" s="108"/>
      <c r="H195" s="116"/>
      <c r="I195" s="108"/>
      <c r="J195" s="116"/>
      <c r="K195" s="108"/>
      <c r="L195" s="108"/>
      <c r="M195" s="116"/>
      <c r="N195" s="108"/>
      <c r="O195" s="108"/>
      <c r="P195" s="108"/>
      <c r="Q195" s="108"/>
      <c r="R195" s="108"/>
      <c r="S195" s="108"/>
      <c r="T195" s="108"/>
      <c r="U195" s="108"/>
      <c r="V195" s="108"/>
      <c r="W195" s="108"/>
      <c r="X195" s="108"/>
      <c r="Y195" s="108"/>
      <c r="Z195" s="108"/>
      <c r="AA195" s="108"/>
      <c r="AB195" s="108"/>
    </row>
    <row r="196" spans="1:28" x14ac:dyDescent="0.25">
      <c r="A196" s="108"/>
      <c r="B196" s="108"/>
      <c r="C196" s="108"/>
      <c r="D196" s="108"/>
      <c r="E196" s="108"/>
      <c r="F196" s="108"/>
      <c r="G196" s="108"/>
      <c r="H196" s="116"/>
      <c r="I196" s="108"/>
      <c r="J196" s="116"/>
      <c r="K196" s="108"/>
      <c r="L196" s="108"/>
      <c r="M196" s="116"/>
      <c r="N196" s="108"/>
      <c r="O196" s="108"/>
      <c r="P196" s="108"/>
      <c r="Q196" s="108"/>
      <c r="R196" s="108"/>
      <c r="S196" s="108"/>
      <c r="T196" s="108"/>
      <c r="U196" s="108"/>
      <c r="V196" s="108"/>
      <c r="W196" s="108"/>
      <c r="X196" s="108"/>
      <c r="Y196" s="108"/>
      <c r="Z196" s="108"/>
      <c r="AA196" s="108"/>
      <c r="AB196" s="108"/>
    </row>
    <row r="197" spans="1:28" x14ac:dyDescent="0.25">
      <c r="A197" s="108"/>
      <c r="B197" s="108"/>
      <c r="C197" s="108"/>
      <c r="D197" s="108"/>
      <c r="E197" s="108"/>
      <c r="F197" s="108"/>
      <c r="G197" s="108"/>
      <c r="H197" s="116"/>
      <c r="I197" s="108"/>
      <c r="J197" s="116"/>
      <c r="K197" s="108"/>
      <c r="L197" s="108"/>
      <c r="M197" s="116"/>
      <c r="N197" s="108"/>
      <c r="O197" s="108"/>
      <c r="P197" s="108"/>
      <c r="Q197" s="108"/>
      <c r="R197" s="108"/>
      <c r="S197" s="108"/>
      <c r="T197" s="108"/>
      <c r="U197" s="108"/>
      <c r="V197" s="108"/>
      <c r="W197" s="108"/>
      <c r="X197" s="108"/>
      <c r="Y197" s="108"/>
      <c r="Z197" s="108"/>
      <c r="AA197" s="108"/>
      <c r="AB197" s="108"/>
    </row>
    <row r="198" spans="1:28" x14ac:dyDescent="0.25">
      <c r="A198" s="108"/>
      <c r="B198" s="108"/>
      <c r="C198" s="108"/>
      <c r="D198" s="108"/>
      <c r="E198" s="108"/>
      <c r="F198" s="108"/>
      <c r="G198" s="108"/>
      <c r="H198" s="116"/>
      <c r="I198" s="108"/>
      <c r="J198" s="116"/>
      <c r="K198" s="108"/>
      <c r="L198" s="108"/>
      <c r="M198" s="116"/>
      <c r="N198" s="108"/>
      <c r="O198" s="108"/>
      <c r="P198" s="108"/>
      <c r="Q198" s="108"/>
      <c r="R198" s="108"/>
      <c r="S198" s="108"/>
      <c r="T198" s="108"/>
      <c r="U198" s="108"/>
      <c r="V198" s="108"/>
      <c r="W198" s="108"/>
      <c r="X198" s="108"/>
      <c r="Y198" s="108"/>
      <c r="Z198" s="108"/>
      <c r="AA198" s="108"/>
      <c r="AB198" s="108"/>
    </row>
    <row r="199" spans="1:28" x14ac:dyDescent="0.25">
      <c r="A199" s="108"/>
      <c r="B199" s="108"/>
      <c r="C199" s="108"/>
      <c r="D199" s="108"/>
      <c r="E199" s="108"/>
      <c r="F199" s="108"/>
      <c r="G199" s="108"/>
      <c r="H199" s="116"/>
      <c r="I199" s="108"/>
      <c r="J199" s="116"/>
      <c r="K199" s="108"/>
      <c r="L199" s="108"/>
      <c r="M199" s="116"/>
      <c r="N199" s="108"/>
      <c r="O199" s="108"/>
      <c r="P199" s="108"/>
      <c r="Q199" s="108"/>
      <c r="R199" s="108"/>
      <c r="S199" s="108"/>
      <c r="T199" s="108"/>
      <c r="U199" s="108"/>
      <c r="V199" s="108"/>
      <c r="W199" s="108"/>
      <c r="X199" s="108"/>
      <c r="Y199" s="108"/>
      <c r="Z199" s="108"/>
      <c r="AA199" s="108"/>
      <c r="AB199" s="108"/>
    </row>
    <row r="200" spans="1:28" x14ac:dyDescent="0.25">
      <c r="A200" s="108"/>
      <c r="B200" s="108"/>
      <c r="C200" s="108"/>
      <c r="D200" s="108"/>
      <c r="E200" s="108"/>
      <c r="F200" s="108"/>
      <c r="G200" s="108"/>
      <c r="H200" s="116"/>
      <c r="I200" s="108"/>
      <c r="J200" s="116"/>
      <c r="K200" s="108"/>
      <c r="L200" s="108"/>
      <c r="M200" s="116"/>
      <c r="N200" s="108"/>
      <c r="O200" s="108"/>
      <c r="P200" s="108"/>
      <c r="Q200" s="108"/>
      <c r="R200" s="108"/>
      <c r="S200" s="108"/>
      <c r="T200" s="108"/>
      <c r="U200" s="108"/>
      <c r="V200" s="108"/>
      <c r="W200" s="108"/>
      <c r="X200" s="108"/>
      <c r="Y200" s="108"/>
      <c r="Z200" s="108"/>
      <c r="AA200" s="108"/>
      <c r="AB200" s="108"/>
    </row>
    <row r="201" spans="1:28" x14ac:dyDescent="0.25">
      <c r="A201" s="108"/>
      <c r="B201" s="108"/>
      <c r="C201" s="108"/>
      <c r="D201" s="108"/>
      <c r="E201" s="108"/>
      <c r="F201" s="108"/>
      <c r="G201" s="108"/>
      <c r="H201" s="116"/>
      <c r="I201" s="108"/>
      <c r="J201" s="116"/>
      <c r="K201" s="108"/>
      <c r="L201" s="108"/>
      <c r="M201" s="116"/>
      <c r="N201" s="108"/>
      <c r="O201" s="108"/>
      <c r="P201" s="108"/>
      <c r="Q201" s="108"/>
      <c r="R201" s="108"/>
      <c r="S201" s="108"/>
      <c r="T201" s="108"/>
      <c r="U201" s="108"/>
      <c r="V201" s="108"/>
      <c r="W201" s="108"/>
      <c r="X201" s="108"/>
      <c r="Y201" s="108"/>
      <c r="Z201" s="108"/>
      <c r="AA201" s="108"/>
      <c r="AB201" s="108"/>
    </row>
    <row r="202" spans="1:28" x14ac:dyDescent="0.25">
      <c r="A202" s="108"/>
      <c r="B202" s="108"/>
      <c r="C202" s="108"/>
      <c r="D202" s="108"/>
      <c r="E202" s="108"/>
      <c r="F202" s="108"/>
      <c r="G202" s="108"/>
      <c r="H202" s="116"/>
      <c r="I202" s="108"/>
      <c r="J202" s="116"/>
      <c r="K202" s="108"/>
      <c r="L202" s="108"/>
      <c r="M202" s="116"/>
      <c r="N202" s="108"/>
      <c r="O202" s="108"/>
      <c r="P202" s="108"/>
      <c r="Q202" s="108"/>
      <c r="R202" s="108"/>
      <c r="S202" s="108"/>
      <c r="T202" s="108"/>
      <c r="U202" s="108"/>
      <c r="V202" s="108"/>
      <c r="W202" s="108"/>
      <c r="X202" s="108"/>
      <c r="Y202" s="108"/>
      <c r="Z202" s="108"/>
      <c r="AA202" s="108"/>
      <c r="AB202" s="108"/>
    </row>
    <row r="203" spans="1:28" x14ac:dyDescent="0.25">
      <c r="A203" s="108"/>
      <c r="B203" s="108"/>
      <c r="C203" s="108"/>
      <c r="D203" s="108"/>
      <c r="E203" s="108"/>
      <c r="F203" s="108"/>
      <c r="G203" s="108"/>
      <c r="H203" s="116"/>
      <c r="I203" s="108"/>
      <c r="J203" s="116"/>
      <c r="K203" s="108"/>
      <c r="L203" s="108"/>
      <c r="M203" s="116"/>
      <c r="N203" s="108"/>
      <c r="O203" s="108"/>
      <c r="P203" s="108"/>
      <c r="Q203" s="108"/>
      <c r="R203" s="108"/>
      <c r="S203" s="108"/>
      <c r="T203" s="108"/>
      <c r="U203" s="108"/>
      <c r="V203" s="108"/>
      <c r="W203" s="108"/>
      <c r="X203" s="108"/>
      <c r="Y203" s="108"/>
      <c r="Z203" s="108"/>
      <c r="AA203" s="108"/>
      <c r="AB203" s="108"/>
    </row>
    <row r="204" spans="1:28" x14ac:dyDescent="0.25">
      <c r="A204" s="108"/>
      <c r="B204" s="108"/>
      <c r="C204" s="108"/>
      <c r="D204" s="108"/>
      <c r="E204" s="108"/>
      <c r="F204" s="108"/>
      <c r="G204" s="108"/>
      <c r="H204" s="116"/>
      <c r="I204" s="108"/>
      <c r="J204" s="116"/>
      <c r="K204" s="108"/>
      <c r="L204" s="108"/>
      <c r="M204" s="116"/>
      <c r="N204" s="108"/>
      <c r="O204" s="108"/>
      <c r="P204" s="108"/>
      <c r="Q204" s="108"/>
      <c r="R204" s="108"/>
      <c r="S204" s="108"/>
      <c r="T204" s="108"/>
      <c r="U204" s="108"/>
      <c r="V204" s="108"/>
      <c r="W204" s="108"/>
      <c r="X204" s="108"/>
      <c r="Y204" s="108"/>
      <c r="Z204" s="108"/>
      <c r="AA204" s="108"/>
      <c r="AB204" s="108"/>
    </row>
    <row r="205" spans="1:28" x14ac:dyDescent="0.25">
      <c r="A205" s="108"/>
      <c r="B205" s="108"/>
      <c r="C205" s="108"/>
      <c r="D205" s="108"/>
      <c r="E205" s="108"/>
      <c r="F205" s="108"/>
      <c r="G205" s="108"/>
      <c r="H205" s="116"/>
      <c r="I205" s="108"/>
      <c r="J205" s="116"/>
      <c r="K205" s="108"/>
      <c r="L205" s="108"/>
      <c r="M205" s="116"/>
      <c r="N205" s="108"/>
      <c r="O205" s="108"/>
      <c r="P205" s="108"/>
      <c r="Q205" s="108"/>
      <c r="R205" s="108"/>
      <c r="S205" s="108"/>
      <c r="T205" s="108"/>
      <c r="U205" s="108"/>
      <c r="V205" s="108"/>
      <c r="W205" s="108"/>
      <c r="X205" s="108"/>
      <c r="Y205" s="108"/>
      <c r="Z205" s="108"/>
      <c r="AA205" s="108"/>
      <c r="AB205" s="108"/>
    </row>
    <row r="206" spans="1:28" x14ac:dyDescent="0.25">
      <c r="A206" s="108"/>
      <c r="B206" s="108"/>
      <c r="C206" s="108"/>
      <c r="D206" s="108"/>
      <c r="E206" s="108"/>
      <c r="F206" s="108"/>
      <c r="G206" s="108"/>
      <c r="H206" s="116"/>
      <c r="I206" s="108"/>
      <c r="J206" s="116"/>
      <c r="K206" s="108"/>
      <c r="L206" s="108"/>
      <c r="M206" s="116"/>
      <c r="N206" s="108"/>
      <c r="O206" s="108"/>
      <c r="P206" s="108"/>
      <c r="Q206" s="108"/>
      <c r="R206" s="108"/>
      <c r="S206" s="108"/>
      <c r="T206" s="108"/>
      <c r="U206" s="108"/>
      <c r="V206" s="108"/>
      <c r="W206" s="108"/>
      <c r="X206" s="108"/>
      <c r="Y206" s="108"/>
      <c r="Z206" s="108"/>
      <c r="AA206" s="108"/>
      <c r="AB206" s="108"/>
    </row>
    <row r="207" spans="1:28" x14ac:dyDescent="0.25">
      <c r="A207" s="108"/>
      <c r="B207" s="108"/>
      <c r="C207" s="108"/>
      <c r="D207" s="108"/>
      <c r="E207" s="108"/>
      <c r="F207" s="108"/>
      <c r="G207" s="108"/>
      <c r="H207" s="116"/>
      <c r="I207" s="108"/>
      <c r="J207" s="116"/>
      <c r="K207" s="108"/>
      <c r="L207" s="108"/>
      <c r="M207" s="116"/>
      <c r="N207" s="108"/>
      <c r="O207" s="108"/>
      <c r="P207" s="108"/>
      <c r="Q207" s="108"/>
      <c r="R207" s="108"/>
      <c r="S207" s="108"/>
      <c r="T207" s="108"/>
      <c r="U207" s="108"/>
      <c r="V207" s="108"/>
      <c r="W207" s="108"/>
      <c r="X207" s="108"/>
      <c r="Y207" s="108"/>
      <c r="Z207" s="108"/>
      <c r="AA207" s="108"/>
      <c r="AB207" s="108"/>
    </row>
    <row r="208" spans="1:28" x14ac:dyDescent="0.25">
      <c r="A208" s="108"/>
      <c r="B208" s="108"/>
      <c r="C208" s="108"/>
      <c r="D208" s="108"/>
      <c r="E208" s="108"/>
      <c r="F208" s="108"/>
      <c r="G208" s="108"/>
      <c r="H208" s="116"/>
      <c r="I208" s="108"/>
      <c r="J208" s="116"/>
      <c r="K208" s="108"/>
      <c r="L208" s="108"/>
      <c r="M208" s="116"/>
      <c r="N208" s="108"/>
      <c r="O208" s="108"/>
      <c r="P208" s="108"/>
      <c r="Q208" s="108"/>
      <c r="R208" s="108"/>
      <c r="S208" s="108"/>
      <c r="T208" s="108"/>
      <c r="U208" s="108"/>
      <c r="V208" s="108"/>
      <c r="W208" s="108"/>
      <c r="X208" s="108"/>
      <c r="Y208" s="108"/>
      <c r="Z208" s="108"/>
      <c r="AA208" s="108"/>
      <c r="AB208" s="108"/>
    </row>
    <row r="209" spans="1:28" x14ac:dyDescent="0.25">
      <c r="A209" s="108"/>
      <c r="B209" s="108"/>
      <c r="C209" s="108"/>
      <c r="D209" s="108"/>
      <c r="E209" s="108"/>
      <c r="F209" s="108"/>
      <c r="G209" s="108"/>
      <c r="H209" s="116"/>
      <c r="I209" s="108"/>
      <c r="J209" s="116"/>
      <c r="K209" s="108"/>
      <c r="L209" s="108"/>
      <c r="M209" s="116"/>
      <c r="N209" s="108"/>
      <c r="O209" s="108"/>
      <c r="P209" s="108"/>
      <c r="Q209" s="108"/>
      <c r="R209" s="108"/>
      <c r="S209" s="108"/>
      <c r="T209" s="108"/>
      <c r="U209" s="108"/>
      <c r="V209" s="108"/>
      <c r="W209" s="108"/>
      <c r="X209" s="108"/>
      <c r="Y209" s="108"/>
      <c r="Z209" s="108"/>
      <c r="AA209" s="108"/>
      <c r="AB209" s="108"/>
    </row>
    <row r="210" spans="1:28" x14ac:dyDescent="0.25">
      <c r="A210" s="108"/>
      <c r="B210" s="108"/>
      <c r="C210" s="108"/>
      <c r="D210" s="108"/>
      <c r="E210" s="108"/>
      <c r="F210" s="108"/>
      <c r="G210" s="108"/>
      <c r="H210" s="116"/>
      <c r="I210" s="108"/>
      <c r="J210" s="116"/>
      <c r="K210" s="108"/>
      <c r="L210" s="108"/>
      <c r="M210" s="116"/>
      <c r="N210" s="108"/>
      <c r="O210" s="108"/>
      <c r="P210" s="108"/>
      <c r="Q210" s="108"/>
      <c r="R210" s="108"/>
      <c r="S210" s="108"/>
      <c r="T210" s="108"/>
      <c r="U210" s="108"/>
      <c r="V210" s="108"/>
      <c r="W210" s="108"/>
      <c r="X210" s="108"/>
      <c r="Y210" s="108"/>
      <c r="Z210" s="108"/>
      <c r="AA210" s="108"/>
      <c r="AB210" s="108"/>
    </row>
    <row r="211" spans="1:28" x14ac:dyDescent="0.25">
      <c r="A211" s="108"/>
      <c r="B211" s="108"/>
      <c r="C211" s="108"/>
      <c r="D211" s="108"/>
      <c r="E211" s="108"/>
      <c r="F211" s="108"/>
      <c r="G211" s="108"/>
      <c r="H211" s="116"/>
      <c r="I211" s="108"/>
      <c r="J211" s="116"/>
      <c r="K211" s="108"/>
      <c r="L211" s="108"/>
      <c r="M211" s="116"/>
      <c r="N211" s="108"/>
      <c r="O211" s="108"/>
      <c r="P211" s="108"/>
      <c r="Q211" s="108"/>
      <c r="R211" s="108"/>
      <c r="S211" s="108"/>
      <c r="T211" s="108"/>
      <c r="U211" s="108"/>
      <c r="V211" s="108"/>
      <c r="W211" s="108"/>
      <c r="X211" s="108"/>
      <c r="Y211" s="108"/>
      <c r="Z211" s="108"/>
      <c r="AA211" s="108"/>
      <c r="AB211" s="108"/>
    </row>
    <row r="212" spans="1:28" x14ac:dyDescent="0.25">
      <c r="A212" s="108"/>
      <c r="B212" s="108"/>
      <c r="C212" s="108"/>
      <c r="D212" s="108"/>
      <c r="E212" s="108"/>
      <c r="F212" s="108"/>
      <c r="G212" s="108"/>
      <c r="H212" s="116"/>
      <c r="I212" s="108"/>
      <c r="J212" s="116"/>
      <c r="K212" s="108"/>
      <c r="L212" s="108"/>
      <c r="M212" s="116"/>
      <c r="N212" s="108"/>
      <c r="O212" s="108"/>
      <c r="P212" s="108"/>
      <c r="Q212" s="108"/>
      <c r="R212" s="108"/>
      <c r="S212" s="108"/>
      <c r="T212" s="108"/>
      <c r="U212" s="108"/>
      <c r="V212" s="108"/>
      <c r="W212" s="108"/>
      <c r="X212" s="108"/>
      <c r="Y212" s="108"/>
      <c r="Z212" s="108"/>
      <c r="AA212" s="108"/>
      <c r="AB212" s="108"/>
    </row>
    <row r="213" spans="1:28" x14ac:dyDescent="0.25">
      <c r="A213" s="108"/>
      <c r="B213" s="108"/>
      <c r="C213" s="108"/>
      <c r="D213" s="108"/>
      <c r="E213" s="108"/>
      <c r="F213" s="108"/>
      <c r="G213" s="108"/>
      <c r="H213" s="116"/>
      <c r="I213" s="108"/>
      <c r="J213" s="116"/>
      <c r="K213" s="108"/>
      <c r="L213" s="108"/>
      <c r="M213" s="116"/>
      <c r="N213" s="108"/>
      <c r="O213" s="108"/>
      <c r="P213" s="108"/>
      <c r="Q213" s="108"/>
      <c r="R213" s="108"/>
      <c r="S213" s="108"/>
      <c r="T213" s="108"/>
      <c r="U213" s="108"/>
      <c r="V213" s="108"/>
      <c r="W213" s="108"/>
      <c r="X213" s="108"/>
      <c r="Y213" s="108"/>
      <c r="Z213" s="108"/>
      <c r="AA213" s="108"/>
      <c r="AB213" s="108"/>
    </row>
    <row r="214" spans="1:28" x14ac:dyDescent="0.25">
      <c r="A214" s="108"/>
      <c r="B214" s="108"/>
      <c r="C214" s="108"/>
      <c r="D214" s="108"/>
      <c r="E214" s="108"/>
      <c r="F214" s="108"/>
      <c r="G214" s="108"/>
      <c r="H214" s="116"/>
      <c r="I214" s="108"/>
      <c r="J214" s="116"/>
      <c r="K214" s="108"/>
      <c r="L214" s="108"/>
      <c r="M214" s="116"/>
      <c r="N214" s="108"/>
      <c r="O214" s="108"/>
      <c r="P214" s="108"/>
      <c r="Q214" s="108"/>
      <c r="R214" s="108"/>
      <c r="S214" s="108"/>
      <c r="T214" s="108"/>
      <c r="U214" s="108"/>
      <c r="V214" s="108"/>
      <c r="W214" s="108"/>
      <c r="X214" s="108"/>
      <c r="Y214" s="108"/>
      <c r="Z214" s="108"/>
      <c r="AA214" s="108"/>
      <c r="AB214" s="108"/>
    </row>
    <row r="215" spans="1:28" x14ac:dyDescent="0.25">
      <c r="A215" s="108"/>
      <c r="B215" s="108"/>
      <c r="C215" s="108"/>
      <c r="D215" s="108"/>
      <c r="E215" s="108"/>
      <c r="F215" s="108"/>
      <c r="G215" s="108"/>
      <c r="H215" s="116"/>
      <c r="I215" s="108"/>
      <c r="J215" s="116"/>
      <c r="K215" s="108"/>
      <c r="L215" s="108"/>
      <c r="M215" s="116"/>
      <c r="N215" s="108"/>
      <c r="O215" s="108"/>
      <c r="P215" s="108"/>
      <c r="Q215" s="108"/>
      <c r="R215" s="108"/>
      <c r="S215" s="108"/>
      <c r="T215" s="108"/>
      <c r="U215" s="108"/>
      <c r="V215" s="108"/>
      <c r="W215" s="108"/>
      <c r="X215" s="108"/>
      <c r="Y215" s="108"/>
      <c r="Z215" s="108"/>
      <c r="AA215" s="108"/>
      <c r="AB215" s="108"/>
    </row>
    <row r="216" spans="1:28" x14ac:dyDescent="0.25">
      <c r="A216" s="108"/>
      <c r="B216" s="108"/>
      <c r="C216" s="108"/>
      <c r="D216" s="108"/>
      <c r="E216" s="108"/>
      <c r="F216" s="108"/>
      <c r="G216" s="108"/>
      <c r="H216" s="116"/>
      <c r="I216" s="108"/>
      <c r="J216" s="116"/>
      <c r="K216" s="108"/>
      <c r="L216" s="108"/>
      <c r="M216" s="116"/>
      <c r="N216" s="108"/>
      <c r="O216" s="108"/>
      <c r="P216" s="108"/>
      <c r="Q216" s="108"/>
      <c r="R216" s="108"/>
      <c r="S216" s="108"/>
      <c r="T216" s="108"/>
      <c r="U216" s="108"/>
      <c r="V216" s="108"/>
      <c r="W216" s="108"/>
      <c r="X216" s="108"/>
      <c r="Y216" s="108"/>
      <c r="Z216" s="108"/>
      <c r="AA216" s="108"/>
      <c r="AB216" s="108"/>
    </row>
    <row r="217" spans="1:28" x14ac:dyDescent="0.25">
      <c r="A217" s="108"/>
      <c r="B217" s="108"/>
      <c r="C217" s="108"/>
      <c r="D217" s="108"/>
      <c r="E217" s="108"/>
      <c r="F217" s="108"/>
      <c r="G217" s="108"/>
      <c r="H217" s="116"/>
      <c r="I217" s="108"/>
      <c r="J217" s="116"/>
      <c r="K217" s="108"/>
      <c r="L217" s="108"/>
      <c r="M217" s="116"/>
      <c r="N217" s="108"/>
      <c r="O217" s="108"/>
      <c r="P217" s="108"/>
      <c r="Q217" s="108"/>
      <c r="R217" s="108"/>
      <c r="S217" s="108"/>
      <c r="T217" s="108"/>
      <c r="U217" s="108"/>
      <c r="V217" s="108"/>
      <c r="W217" s="108"/>
      <c r="X217" s="108"/>
      <c r="Y217" s="108"/>
      <c r="Z217" s="108"/>
      <c r="AA217" s="108"/>
      <c r="AB217" s="108"/>
    </row>
    <row r="218" spans="1:28" x14ac:dyDescent="0.25">
      <c r="A218" s="108"/>
      <c r="B218" s="108"/>
      <c r="C218" s="108"/>
      <c r="D218" s="108"/>
      <c r="E218" s="108"/>
      <c r="F218" s="108"/>
      <c r="G218" s="108"/>
      <c r="H218" s="116"/>
      <c r="I218" s="108"/>
      <c r="J218" s="116"/>
      <c r="K218" s="108"/>
      <c r="L218" s="108"/>
      <c r="M218" s="116"/>
      <c r="N218" s="108"/>
      <c r="O218" s="108"/>
      <c r="P218" s="108"/>
      <c r="Q218" s="108"/>
      <c r="R218" s="108"/>
      <c r="S218" s="108"/>
      <c r="T218" s="108"/>
      <c r="U218" s="108"/>
      <c r="V218" s="108"/>
      <c r="W218" s="108"/>
      <c r="X218" s="108"/>
      <c r="Y218" s="108"/>
      <c r="Z218" s="108"/>
      <c r="AA218" s="108"/>
      <c r="AB218" s="108"/>
    </row>
    <row r="219" spans="1:28" x14ac:dyDescent="0.25">
      <c r="A219" s="108"/>
      <c r="B219" s="108"/>
      <c r="C219" s="108"/>
      <c r="D219" s="108"/>
      <c r="E219" s="108"/>
      <c r="F219" s="108"/>
      <c r="G219" s="108"/>
      <c r="H219" s="116"/>
      <c r="I219" s="108"/>
      <c r="J219" s="116"/>
      <c r="K219" s="108"/>
      <c r="L219" s="108"/>
      <c r="M219" s="116"/>
      <c r="N219" s="108"/>
      <c r="O219" s="108"/>
      <c r="P219" s="108"/>
      <c r="Q219" s="108"/>
      <c r="R219" s="108"/>
      <c r="S219" s="108"/>
      <c r="T219" s="108"/>
      <c r="U219" s="108"/>
      <c r="V219" s="108"/>
      <c r="W219" s="108"/>
      <c r="X219" s="108"/>
      <c r="Y219" s="108"/>
      <c r="Z219" s="108"/>
      <c r="AA219" s="108"/>
      <c r="AB219" s="108"/>
    </row>
    <row r="220" spans="1:28" x14ac:dyDescent="0.25">
      <c r="A220" s="108"/>
      <c r="B220" s="108"/>
      <c r="C220" s="108"/>
      <c r="D220" s="108"/>
      <c r="E220" s="108"/>
      <c r="F220" s="108"/>
      <c r="G220" s="108"/>
      <c r="H220" s="116"/>
      <c r="I220" s="108"/>
      <c r="J220" s="116"/>
      <c r="K220" s="108"/>
      <c r="L220" s="108"/>
      <c r="M220" s="116"/>
      <c r="N220" s="108"/>
      <c r="O220" s="108"/>
      <c r="P220" s="108"/>
      <c r="Q220" s="108"/>
      <c r="R220" s="108"/>
      <c r="S220" s="108"/>
      <c r="T220" s="108"/>
      <c r="U220" s="108"/>
      <c r="V220" s="108"/>
      <c r="W220" s="108"/>
      <c r="X220" s="108"/>
      <c r="Y220" s="108"/>
      <c r="Z220" s="108"/>
      <c r="AA220" s="108"/>
      <c r="AB220" s="108"/>
    </row>
    <row r="221" spans="1:28" x14ac:dyDescent="0.25">
      <c r="A221" s="108"/>
      <c r="B221" s="108"/>
      <c r="C221" s="108"/>
      <c r="D221" s="108"/>
      <c r="E221" s="108"/>
      <c r="F221" s="108"/>
      <c r="G221" s="108"/>
      <c r="H221" s="116"/>
      <c r="I221" s="108"/>
      <c r="J221" s="116"/>
      <c r="K221" s="108"/>
      <c r="L221" s="108"/>
      <c r="M221" s="116"/>
      <c r="N221" s="108"/>
      <c r="O221" s="108"/>
      <c r="P221" s="108"/>
      <c r="Q221" s="108"/>
      <c r="R221" s="108"/>
      <c r="S221" s="108"/>
      <c r="T221" s="108"/>
      <c r="U221" s="108"/>
      <c r="V221" s="108"/>
      <c r="W221" s="108"/>
      <c r="X221" s="108"/>
      <c r="Y221" s="108"/>
      <c r="Z221" s="108"/>
      <c r="AA221" s="108"/>
      <c r="AB221" s="108"/>
    </row>
    <row r="222" spans="1:28" x14ac:dyDescent="0.25">
      <c r="A222" s="108"/>
      <c r="B222" s="108"/>
      <c r="C222" s="108"/>
      <c r="D222" s="108"/>
      <c r="E222" s="108"/>
      <c r="F222" s="108"/>
      <c r="G222" s="108"/>
      <c r="H222" s="116"/>
      <c r="I222" s="108"/>
      <c r="J222" s="116"/>
      <c r="K222" s="108"/>
      <c r="L222" s="108"/>
      <c r="M222" s="116"/>
      <c r="N222" s="108"/>
      <c r="O222" s="108"/>
      <c r="P222" s="108"/>
      <c r="Q222" s="108"/>
      <c r="R222" s="108"/>
      <c r="S222" s="108"/>
      <c r="T222" s="108"/>
      <c r="U222" s="108"/>
      <c r="V222" s="108"/>
      <c r="W222" s="108"/>
      <c r="X222" s="108"/>
      <c r="Y222" s="108"/>
      <c r="Z222" s="108"/>
      <c r="AA222" s="108"/>
      <c r="AB222" s="108"/>
    </row>
    <row r="223" spans="1:28" x14ac:dyDescent="0.25">
      <c r="A223" s="108"/>
      <c r="B223" s="108"/>
      <c r="C223" s="108"/>
      <c r="D223" s="108"/>
      <c r="E223" s="108"/>
      <c r="F223" s="108"/>
      <c r="G223" s="108"/>
      <c r="H223" s="116"/>
      <c r="I223" s="108"/>
      <c r="J223" s="116"/>
      <c r="K223" s="108"/>
      <c r="L223" s="108"/>
      <c r="M223" s="116"/>
      <c r="N223" s="108"/>
      <c r="O223" s="108"/>
      <c r="P223" s="108"/>
      <c r="Q223" s="108"/>
      <c r="R223" s="108"/>
      <c r="S223" s="108"/>
      <c r="T223" s="108"/>
      <c r="U223" s="108"/>
      <c r="V223" s="108"/>
      <c r="W223" s="108"/>
      <c r="X223" s="108"/>
      <c r="Y223" s="108"/>
      <c r="Z223" s="108"/>
      <c r="AA223" s="108"/>
      <c r="AB223" s="108"/>
    </row>
    <row r="224" spans="1:28" x14ac:dyDescent="0.25">
      <c r="A224" s="108"/>
      <c r="B224" s="108"/>
      <c r="C224" s="108"/>
      <c r="D224" s="108"/>
      <c r="E224" s="108"/>
      <c r="F224" s="108"/>
      <c r="G224" s="108"/>
      <c r="H224" s="116"/>
      <c r="I224" s="108"/>
      <c r="J224" s="116"/>
      <c r="K224" s="108"/>
      <c r="L224" s="108"/>
      <c r="M224" s="116"/>
      <c r="N224" s="108"/>
      <c r="O224" s="108"/>
      <c r="P224" s="108"/>
      <c r="Q224" s="108"/>
      <c r="R224" s="108"/>
      <c r="S224" s="108"/>
      <c r="T224" s="108"/>
      <c r="U224" s="108"/>
      <c r="V224" s="108"/>
      <c r="W224" s="108"/>
      <c r="X224" s="108"/>
      <c r="Y224" s="108"/>
      <c r="Z224" s="108"/>
      <c r="AA224" s="108"/>
      <c r="AB224" s="108"/>
    </row>
    <row r="225" spans="1:28" x14ac:dyDescent="0.25">
      <c r="A225" s="108"/>
      <c r="B225" s="108"/>
      <c r="C225" s="108"/>
      <c r="D225" s="108"/>
      <c r="E225" s="108"/>
      <c r="F225" s="108"/>
      <c r="G225" s="108"/>
      <c r="H225" s="116"/>
      <c r="I225" s="108"/>
      <c r="J225" s="116"/>
      <c r="K225" s="108"/>
      <c r="L225" s="108"/>
      <c r="M225" s="116"/>
      <c r="N225" s="108"/>
      <c r="O225" s="108"/>
      <c r="P225" s="108"/>
      <c r="Q225" s="108"/>
      <c r="R225" s="108"/>
      <c r="S225" s="108"/>
      <c r="T225" s="108"/>
      <c r="U225" s="108"/>
      <c r="V225" s="108"/>
      <c r="W225" s="108"/>
      <c r="X225" s="108"/>
      <c r="Y225" s="108"/>
      <c r="Z225" s="108"/>
      <c r="AA225" s="108"/>
      <c r="AB225" s="108"/>
    </row>
    <row r="226" spans="1:28" x14ac:dyDescent="0.25">
      <c r="A226" s="108"/>
      <c r="B226" s="108"/>
      <c r="C226" s="108"/>
      <c r="D226" s="108"/>
      <c r="E226" s="108"/>
      <c r="F226" s="108"/>
      <c r="G226" s="108"/>
      <c r="H226" s="116"/>
      <c r="I226" s="108"/>
      <c r="J226" s="116"/>
      <c r="K226" s="108"/>
      <c r="L226" s="108"/>
      <c r="M226" s="116"/>
      <c r="N226" s="108"/>
      <c r="O226" s="108"/>
      <c r="P226" s="108"/>
      <c r="Q226" s="108"/>
      <c r="R226" s="108"/>
      <c r="S226" s="108"/>
      <c r="T226" s="108"/>
      <c r="U226" s="108"/>
      <c r="V226" s="108"/>
      <c r="W226" s="108"/>
      <c r="X226" s="108"/>
      <c r="Y226" s="108"/>
      <c r="Z226" s="108"/>
      <c r="AA226" s="108"/>
      <c r="AB226" s="108"/>
    </row>
    <row r="227" spans="1:28" x14ac:dyDescent="0.25">
      <c r="A227" s="108"/>
      <c r="B227" s="108"/>
      <c r="C227" s="108"/>
      <c r="D227" s="108"/>
      <c r="E227" s="108"/>
      <c r="F227" s="108"/>
      <c r="G227" s="108"/>
      <c r="H227" s="116"/>
      <c r="I227" s="108"/>
      <c r="J227" s="116"/>
      <c r="K227" s="108"/>
      <c r="L227" s="108"/>
      <c r="M227" s="116"/>
      <c r="N227" s="108"/>
      <c r="O227" s="108"/>
      <c r="P227" s="108"/>
      <c r="Q227" s="108"/>
      <c r="R227" s="108"/>
      <c r="S227" s="108"/>
      <c r="T227" s="108"/>
      <c r="U227" s="108"/>
      <c r="V227" s="108"/>
      <c r="W227" s="108"/>
      <c r="X227" s="108"/>
      <c r="Y227" s="108"/>
      <c r="Z227" s="108"/>
      <c r="AA227" s="108"/>
      <c r="AB227" s="108"/>
    </row>
    <row r="228" spans="1:28" x14ac:dyDescent="0.25">
      <c r="A228" s="108"/>
      <c r="B228" s="108"/>
      <c r="C228" s="108"/>
      <c r="D228" s="108"/>
      <c r="E228" s="108"/>
      <c r="F228" s="108"/>
      <c r="G228" s="108"/>
      <c r="H228" s="116"/>
      <c r="I228" s="108"/>
      <c r="J228" s="116"/>
      <c r="K228" s="108"/>
      <c r="L228" s="108"/>
      <c r="M228" s="116"/>
      <c r="N228" s="108"/>
      <c r="O228" s="108"/>
      <c r="P228" s="108"/>
      <c r="Q228" s="108"/>
      <c r="R228" s="108"/>
      <c r="S228" s="108"/>
      <c r="T228" s="108"/>
      <c r="U228" s="108"/>
      <c r="V228" s="108"/>
      <c r="W228" s="108"/>
      <c r="X228" s="108"/>
      <c r="Y228" s="108"/>
      <c r="Z228" s="108"/>
      <c r="AA228" s="108"/>
      <c r="AB228" s="108"/>
    </row>
    <row r="229" spans="1:28" x14ac:dyDescent="0.25">
      <c r="A229" s="108"/>
      <c r="B229" s="108"/>
      <c r="C229" s="108"/>
      <c r="D229" s="108"/>
      <c r="E229" s="108"/>
      <c r="F229" s="108"/>
      <c r="G229" s="108"/>
      <c r="H229" s="116"/>
      <c r="I229" s="108"/>
      <c r="J229" s="116"/>
      <c r="K229" s="108"/>
      <c r="L229" s="108"/>
      <c r="M229" s="116"/>
      <c r="N229" s="108"/>
      <c r="O229" s="108"/>
      <c r="P229" s="108"/>
      <c r="Q229" s="108"/>
      <c r="R229" s="108"/>
      <c r="S229" s="108"/>
      <c r="T229" s="108"/>
      <c r="U229" s="108"/>
      <c r="V229" s="108"/>
      <c r="W229" s="108"/>
      <c r="X229" s="108"/>
      <c r="Y229" s="108"/>
      <c r="Z229" s="108"/>
      <c r="AA229" s="108"/>
      <c r="AB229" s="108"/>
    </row>
    <row r="230" spans="1:28" x14ac:dyDescent="0.25">
      <c r="A230" s="108"/>
      <c r="B230" s="108"/>
      <c r="C230" s="108"/>
      <c r="D230" s="108"/>
      <c r="E230" s="108"/>
      <c r="F230" s="108"/>
      <c r="G230" s="108"/>
      <c r="H230" s="116"/>
      <c r="I230" s="108"/>
      <c r="J230" s="116"/>
      <c r="K230" s="108"/>
      <c r="L230" s="108"/>
      <c r="M230" s="116"/>
      <c r="N230" s="108"/>
      <c r="O230" s="108"/>
      <c r="P230" s="108"/>
      <c r="Q230" s="108"/>
      <c r="R230" s="108"/>
      <c r="S230" s="108"/>
      <c r="T230" s="108"/>
      <c r="U230" s="108"/>
      <c r="V230" s="108"/>
      <c r="W230" s="108"/>
      <c r="X230" s="108"/>
      <c r="Y230" s="108"/>
      <c r="Z230" s="108"/>
      <c r="AA230" s="108"/>
      <c r="AB230" s="108"/>
    </row>
    <row r="231" spans="1:28" x14ac:dyDescent="0.25">
      <c r="A231" s="108"/>
      <c r="B231" s="108"/>
      <c r="C231" s="108"/>
      <c r="D231" s="108"/>
      <c r="E231" s="108"/>
      <c r="F231" s="108"/>
      <c r="G231" s="108"/>
      <c r="H231" s="116"/>
      <c r="I231" s="108"/>
      <c r="J231" s="116"/>
      <c r="K231" s="108"/>
      <c r="L231" s="108"/>
      <c r="M231" s="116"/>
      <c r="N231" s="108"/>
      <c r="O231" s="108"/>
      <c r="P231" s="108"/>
      <c r="Q231" s="108"/>
      <c r="R231" s="108"/>
      <c r="S231" s="108"/>
      <c r="T231" s="108"/>
      <c r="U231" s="108"/>
      <c r="V231" s="108"/>
      <c r="W231" s="108"/>
      <c r="X231" s="108"/>
      <c r="Y231" s="108"/>
      <c r="Z231" s="108"/>
      <c r="AA231" s="108"/>
      <c r="AB231" s="108"/>
    </row>
    <row r="232" spans="1:28" x14ac:dyDescent="0.25">
      <c r="A232" s="108"/>
      <c r="B232" s="108"/>
      <c r="C232" s="108"/>
      <c r="D232" s="108"/>
      <c r="E232" s="108"/>
      <c r="F232" s="108"/>
      <c r="G232" s="108"/>
      <c r="H232" s="116"/>
      <c r="I232" s="108"/>
      <c r="J232" s="116"/>
      <c r="K232" s="108"/>
      <c r="L232" s="108"/>
      <c r="M232" s="116"/>
      <c r="N232" s="108"/>
      <c r="O232" s="108"/>
      <c r="P232" s="108"/>
      <c r="Q232" s="108"/>
      <c r="R232" s="108"/>
      <c r="S232" s="108"/>
      <c r="T232" s="108"/>
      <c r="U232" s="108"/>
      <c r="V232" s="108"/>
      <c r="W232" s="108"/>
      <c r="X232" s="108"/>
      <c r="Y232" s="108"/>
      <c r="Z232" s="108"/>
      <c r="AA232" s="108"/>
      <c r="AB232" s="108"/>
    </row>
    <row r="233" spans="1:28" x14ac:dyDescent="0.25">
      <c r="A233" s="108"/>
      <c r="B233" s="108"/>
      <c r="C233" s="108"/>
      <c r="D233" s="108"/>
      <c r="E233" s="108"/>
      <c r="F233" s="108"/>
      <c r="G233" s="108"/>
      <c r="H233" s="116"/>
      <c r="I233" s="108"/>
      <c r="J233" s="116"/>
      <c r="K233" s="108"/>
      <c r="L233" s="108"/>
      <c r="M233" s="116"/>
      <c r="N233" s="108"/>
      <c r="O233" s="108"/>
      <c r="P233" s="108"/>
      <c r="Q233" s="108"/>
      <c r="R233" s="108"/>
      <c r="S233" s="108"/>
      <c r="T233" s="108"/>
      <c r="U233" s="108"/>
      <c r="V233" s="108"/>
      <c r="W233" s="108"/>
      <c r="X233" s="108"/>
      <c r="Y233" s="108"/>
      <c r="Z233" s="108"/>
      <c r="AA233" s="108"/>
      <c r="AB233" s="108"/>
    </row>
    <row r="234" spans="1:28" x14ac:dyDescent="0.25">
      <c r="A234" s="108"/>
      <c r="B234" s="108"/>
      <c r="C234" s="108"/>
      <c r="D234" s="108"/>
      <c r="E234" s="108"/>
      <c r="F234" s="108"/>
      <c r="G234" s="108"/>
      <c r="H234" s="116"/>
      <c r="I234" s="108"/>
      <c r="J234" s="116"/>
      <c r="K234" s="108"/>
      <c r="L234" s="108"/>
      <c r="M234" s="116"/>
      <c r="N234" s="108"/>
      <c r="O234" s="108"/>
      <c r="P234" s="108"/>
      <c r="Q234" s="108"/>
      <c r="R234" s="108"/>
      <c r="S234" s="108"/>
      <c r="T234" s="108"/>
      <c r="U234" s="108"/>
      <c r="V234" s="108"/>
      <c r="W234" s="108"/>
      <c r="X234" s="108"/>
      <c r="Y234" s="108"/>
      <c r="Z234" s="108"/>
      <c r="AA234" s="108"/>
      <c r="AB234" s="108"/>
    </row>
    <row r="235" spans="1:28" x14ac:dyDescent="0.25">
      <c r="A235" s="108"/>
      <c r="B235" s="108"/>
      <c r="C235" s="108"/>
      <c r="D235" s="108"/>
      <c r="E235" s="108"/>
      <c r="F235" s="108"/>
      <c r="G235" s="108"/>
      <c r="H235" s="116"/>
      <c r="I235" s="108"/>
      <c r="J235" s="116"/>
      <c r="K235" s="108"/>
      <c r="L235" s="108"/>
      <c r="M235" s="116"/>
      <c r="N235" s="108"/>
      <c r="O235" s="108"/>
      <c r="P235" s="108"/>
      <c r="Q235" s="108"/>
      <c r="R235" s="108"/>
      <c r="S235" s="108"/>
      <c r="T235" s="108"/>
      <c r="U235" s="108"/>
      <c r="V235" s="108"/>
      <c r="W235" s="108"/>
      <c r="X235" s="108"/>
      <c r="Y235" s="108"/>
      <c r="Z235" s="108"/>
      <c r="AA235" s="108"/>
      <c r="AB235" s="108"/>
    </row>
    <row r="236" spans="1:28" x14ac:dyDescent="0.25">
      <c r="A236" s="108"/>
      <c r="B236" s="108"/>
      <c r="C236" s="108"/>
      <c r="D236" s="108"/>
      <c r="E236" s="108"/>
      <c r="F236" s="108"/>
      <c r="G236" s="108"/>
      <c r="H236" s="116"/>
      <c r="I236" s="108"/>
      <c r="J236" s="116"/>
      <c r="K236" s="108"/>
      <c r="L236" s="108"/>
      <c r="M236" s="116"/>
      <c r="N236" s="108"/>
      <c r="O236" s="108"/>
      <c r="P236" s="108"/>
      <c r="Q236" s="108"/>
      <c r="R236" s="108"/>
      <c r="S236" s="108"/>
      <c r="T236" s="108"/>
      <c r="U236" s="108"/>
      <c r="V236" s="108"/>
      <c r="W236" s="108"/>
      <c r="X236" s="108"/>
      <c r="Y236" s="108"/>
      <c r="Z236" s="108"/>
      <c r="AA236" s="108"/>
      <c r="AB236" s="108"/>
    </row>
    <row r="237" spans="1:28" x14ac:dyDescent="0.25">
      <c r="A237" s="108"/>
      <c r="B237" s="108"/>
      <c r="C237" s="108"/>
      <c r="D237" s="108"/>
      <c r="E237" s="108"/>
      <c r="F237" s="108"/>
      <c r="G237" s="108"/>
      <c r="H237" s="116"/>
      <c r="I237" s="108"/>
      <c r="J237" s="116"/>
      <c r="K237" s="108"/>
      <c r="L237" s="108"/>
      <c r="M237" s="116"/>
      <c r="N237" s="108"/>
      <c r="O237" s="108"/>
      <c r="P237" s="108"/>
      <c r="Q237" s="108"/>
      <c r="R237" s="108"/>
      <c r="S237" s="108"/>
      <c r="T237" s="108"/>
      <c r="U237" s="108"/>
      <c r="V237" s="108"/>
      <c r="W237" s="108"/>
      <c r="X237" s="108"/>
      <c r="Y237" s="108"/>
      <c r="Z237" s="108"/>
      <c r="AA237" s="108"/>
      <c r="AB237" s="108"/>
    </row>
    <row r="238" spans="1:28" x14ac:dyDescent="0.25">
      <c r="A238" s="108"/>
      <c r="B238" s="108"/>
      <c r="C238" s="108"/>
      <c r="D238" s="108"/>
      <c r="E238" s="108"/>
      <c r="F238" s="108"/>
      <c r="G238" s="108"/>
      <c r="H238" s="116"/>
      <c r="I238" s="108"/>
      <c r="J238" s="116"/>
      <c r="K238" s="108"/>
      <c r="L238" s="108"/>
      <c r="M238" s="116"/>
      <c r="N238" s="108"/>
      <c r="O238" s="108"/>
      <c r="P238" s="108"/>
      <c r="Q238" s="108"/>
      <c r="R238" s="108"/>
      <c r="S238" s="108"/>
      <c r="T238" s="108"/>
      <c r="U238" s="108"/>
      <c r="V238" s="108"/>
      <c r="W238" s="108"/>
      <c r="X238" s="108"/>
      <c r="Y238" s="108"/>
      <c r="Z238" s="108"/>
      <c r="AA238" s="108"/>
      <c r="AB238" s="108"/>
    </row>
    <row r="239" spans="1:28" x14ac:dyDescent="0.25">
      <c r="A239" s="108"/>
      <c r="B239" s="108"/>
      <c r="C239" s="108"/>
      <c r="D239" s="108"/>
      <c r="E239" s="108"/>
      <c r="F239" s="108"/>
      <c r="G239" s="108"/>
      <c r="H239" s="116"/>
      <c r="I239" s="108"/>
      <c r="J239" s="116"/>
      <c r="K239" s="108"/>
      <c r="L239" s="108"/>
      <c r="M239" s="116"/>
      <c r="N239" s="108"/>
      <c r="O239" s="108"/>
      <c r="P239" s="108"/>
      <c r="Q239" s="108"/>
      <c r="R239" s="108"/>
      <c r="S239" s="108"/>
      <c r="T239" s="108"/>
      <c r="U239" s="108"/>
      <c r="V239" s="108"/>
      <c r="W239" s="108"/>
      <c r="X239" s="108"/>
      <c r="Y239" s="108"/>
      <c r="Z239" s="108"/>
      <c r="AA239" s="108"/>
      <c r="AB239" s="108"/>
    </row>
    <row r="240" spans="1:28" x14ac:dyDescent="0.25">
      <c r="A240" s="108"/>
      <c r="B240" s="108"/>
      <c r="C240" s="108"/>
      <c r="D240" s="108"/>
      <c r="E240" s="108"/>
      <c r="F240" s="108"/>
      <c r="G240" s="108"/>
      <c r="H240" s="116"/>
      <c r="I240" s="108"/>
      <c r="J240" s="116"/>
      <c r="K240" s="108"/>
      <c r="L240" s="108"/>
      <c r="M240" s="116"/>
      <c r="N240" s="108"/>
      <c r="O240" s="108"/>
      <c r="P240" s="108"/>
      <c r="Q240" s="108"/>
      <c r="R240" s="108"/>
      <c r="S240" s="108"/>
      <c r="T240" s="108"/>
      <c r="U240" s="108"/>
      <c r="V240" s="108"/>
      <c r="W240" s="108"/>
      <c r="X240" s="108"/>
      <c r="Y240" s="108"/>
      <c r="Z240" s="108"/>
      <c r="AA240" s="108"/>
      <c r="AB240" s="108"/>
    </row>
    <row r="241" spans="1:28" x14ac:dyDescent="0.25">
      <c r="A241" s="108"/>
      <c r="B241" s="108"/>
      <c r="C241" s="108"/>
      <c r="D241" s="108"/>
      <c r="E241" s="108"/>
      <c r="F241" s="108"/>
      <c r="G241" s="108"/>
      <c r="H241" s="116"/>
      <c r="I241" s="108"/>
      <c r="J241" s="116"/>
      <c r="K241" s="108"/>
      <c r="L241" s="108"/>
      <c r="M241" s="116"/>
      <c r="N241" s="108"/>
      <c r="O241" s="108"/>
      <c r="P241" s="108"/>
      <c r="Q241" s="108"/>
      <c r="R241" s="108"/>
      <c r="S241" s="108"/>
      <c r="T241" s="108"/>
      <c r="U241" s="108"/>
      <c r="V241" s="108"/>
      <c r="W241" s="108"/>
      <c r="X241" s="108"/>
      <c r="Y241" s="108"/>
      <c r="Z241" s="108"/>
      <c r="AA241" s="108"/>
      <c r="AB241" s="108"/>
    </row>
    <row r="242" spans="1:28" x14ac:dyDescent="0.25">
      <c r="A242" s="108"/>
      <c r="B242" s="108"/>
      <c r="C242" s="108"/>
      <c r="D242" s="108"/>
      <c r="E242" s="108"/>
      <c r="F242" s="108"/>
      <c r="G242" s="108"/>
      <c r="H242" s="116"/>
      <c r="I242" s="108"/>
      <c r="J242" s="116"/>
      <c r="K242" s="108"/>
      <c r="L242" s="108"/>
      <c r="M242" s="116"/>
      <c r="N242" s="108"/>
      <c r="O242" s="108"/>
      <c r="P242" s="108"/>
      <c r="Q242" s="108"/>
      <c r="R242" s="108"/>
      <c r="S242" s="108"/>
      <c r="T242" s="108"/>
      <c r="U242" s="108"/>
      <c r="V242" s="108"/>
      <c r="W242" s="108"/>
      <c r="X242" s="108"/>
      <c r="Y242" s="108"/>
      <c r="Z242" s="108"/>
      <c r="AA242" s="108"/>
      <c r="AB242" s="108"/>
    </row>
    <row r="243" spans="1:28" x14ac:dyDescent="0.25">
      <c r="A243" s="108"/>
      <c r="B243" s="108"/>
      <c r="C243" s="108"/>
      <c r="D243" s="108"/>
      <c r="E243" s="108"/>
      <c r="F243" s="108"/>
      <c r="G243" s="108"/>
      <c r="H243" s="116"/>
      <c r="I243" s="108"/>
      <c r="J243" s="116"/>
      <c r="K243" s="108"/>
      <c r="L243" s="108"/>
      <c r="M243" s="116"/>
      <c r="N243" s="108"/>
      <c r="O243" s="108"/>
      <c r="P243" s="108"/>
      <c r="Q243" s="108"/>
      <c r="R243" s="108"/>
      <c r="S243" s="108"/>
      <c r="T243" s="108"/>
      <c r="U243" s="108"/>
      <c r="V243" s="108"/>
      <c r="W243" s="108"/>
      <c r="X243" s="108"/>
      <c r="Y243" s="108"/>
      <c r="Z243" s="108"/>
      <c r="AA243" s="108"/>
      <c r="AB243" s="108"/>
    </row>
    <row r="244" spans="1:28" x14ac:dyDescent="0.25">
      <c r="A244" s="108"/>
      <c r="B244" s="108"/>
      <c r="C244" s="108"/>
      <c r="D244" s="108"/>
      <c r="E244" s="108"/>
      <c r="F244" s="108"/>
      <c r="G244" s="108"/>
      <c r="H244" s="116"/>
      <c r="I244" s="108"/>
      <c r="J244" s="116"/>
      <c r="K244" s="108"/>
      <c r="L244" s="108"/>
      <c r="M244" s="116"/>
      <c r="N244" s="108"/>
      <c r="O244" s="108"/>
      <c r="P244" s="108"/>
      <c r="Q244" s="108"/>
      <c r="R244" s="108"/>
      <c r="S244" s="108"/>
      <c r="T244" s="108"/>
      <c r="U244" s="108"/>
      <c r="V244" s="108"/>
      <c r="W244" s="108"/>
      <c r="X244" s="108"/>
      <c r="Y244" s="108"/>
      <c r="Z244" s="108"/>
      <c r="AA244" s="108"/>
      <c r="AB244" s="108"/>
    </row>
    <row r="245" spans="1:28" x14ac:dyDescent="0.25">
      <c r="A245" s="108"/>
      <c r="B245" s="108"/>
      <c r="C245" s="108"/>
      <c r="D245" s="108"/>
      <c r="E245" s="108"/>
      <c r="F245" s="108"/>
      <c r="G245" s="108"/>
      <c r="H245" s="116"/>
      <c r="I245" s="108"/>
      <c r="J245" s="116"/>
      <c r="K245" s="108"/>
      <c r="L245" s="108"/>
      <c r="M245" s="116"/>
      <c r="N245" s="108"/>
      <c r="O245" s="108"/>
      <c r="P245" s="108"/>
      <c r="Q245" s="108"/>
      <c r="R245" s="108"/>
      <c r="S245" s="108"/>
      <c r="T245" s="108"/>
      <c r="U245" s="108"/>
      <c r="V245" s="108"/>
      <c r="W245" s="108"/>
      <c r="X245" s="108"/>
      <c r="Y245" s="108"/>
      <c r="Z245" s="108"/>
      <c r="AA245" s="108"/>
      <c r="AB245" s="108"/>
    </row>
    <row r="246" spans="1:28" x14ac:dyDescent="0.25">
      <c r="A246" s="108"/>
      <c r="B246" s="108"/>
      <c r="C246" s="108"/>
      <c r="D246" s="108"/>
      <c r="E246" s="108"/>
      <c r="F246" s="108"/>
      <c r="G246" s="108"/>
      <c r="H246" s="116"/>
      <c r="I246" s="108"/>
      <c r="J246" s="116"/>
      <c r="K246" s="108"/>
      <c r="L246" s="108"/>
      <c r="M246" s="116"/>
      <c r="N246" s="108"/>
      <c r="O246" s="108"/>
      <c r="P246" s="108"/>
      <c r="Q246" s="108"/>
      <c r="R246" s="108"/>
      <c r="S246" s="108"/>
      <c r="T246" s="108"/>
      <c r="U246" s="108"/>
      <c r="V246" s="108"/>
      <c r="W246" s="108"/>
      <c r="X246" s="108"/>
      <c r="Y246" s="108"/>
      <c r="Z246" s="108"/>
      <c r="AA246" s="108"/>
      <c r="AB246" s="108"/>
    </row>
    <row r="247" spans="1:28" x14ac:dyDescent="0.25">
      <c r="A247" s="108"/>
      <c r="B247" s="108"/>
      <c r="C247" s="108"/>
      <c r="D247" s="108"/>
      <c r="E247" s="108"/>
      <c r="F247" s="108"/>
      <c r="G247" s="108"/>
      <c r="H247" s="116"/>
      <c r="I247" s="108"/>
      <c r="J247" s="116"/>
      <c r="K247" s="108"/>
      <c r="L247" s="108"/>
      <c r="M247" s="116"/>
      <c r="N247" s="108"/>
      <c r="O247" s="108"/>
      <c r="P247" s="108"/>
      <c r="Q247" s="108"/>
      <c r="R247" s="108"/>
      <c r="S247" s="108"/>
      <c r="T247" s="108"/>
      <c r="U247" s="108"/>
      <c r="V247" s="108"/>
      <c r="W247" s="108"/>
      <c r="X247" s="108"/>
      <c r="Y247" s="108"/>
      <c r="Z247" s="108"/>
      <c r="AA247" s="108"/>
      <c r="AB247" s="108"/>
    </row>
    <row r="248" spans="1:28" x14ac:dyDescent="0.25">
      <c r="A248" s="108"/>
      <c r="B248" s="108"/>
      <c r="C248" s="108"/>
      <c r="D248" s="108"/>
      <c r="E248" s="108"/>
      <c r="F248" s="108"/>
      <c r="G248" s="108"/>
      <c r="H248" s="116"/>
      <c r="I248" s="108"/>
      <c r="J248" s="116"/>
      <c r="K248" s="108"/>
      <c r="L248" s="108"/>
      <c r="M248" s="116"/>
      <c r="N248" s="108"/>
      <c r="O248" s="108"/>
      <c r="P248" s="108"/>
      <c r="Q248" s="108"/>
      <c r="R248" s="108"/>
      <c r="S248" s="108"/>
      <c r="T248" s="108"/>
      <c r="U248" s="108"/>
      <c r="V248" s="108"/>
      <c r="W248" s="108"/>
      <c r="X248" s="108"/>
      <c r="Y248" s="108"/>
      <c r="Z248" s="108"/>
      <c r="AA248" s="108"/>
      <c r="AB248" s="108"/>
    </row>
    <row r="249" spans="1:28" x14ac:dyDescent="0.25">
      <c r="A249" s="108"/>
      <c r="B249" s="108"/>
      <c r="C249" s="108"/>
      <c r="D249" s="108"/>
      <c r="E249" s="108"/>
      <c r="F249" s="108"/>
      <c r="G249" s="108"/>
      <c r="H249" s="116"/>
      <c r="I249" s="108"/>
      <c r="J249" s="116"/>
      <c r="K249" s="108"/>
      <c r="L249" s="108"/>
      <c r="M249" s="116"/>
      <c r="N249" s="108"/>
      <c r="O249" s="108"/>
      <c r="P249" s="108"/>
      <c r="Q249" s="108"/>
      <c r="R249" s="108"/>
      <c r="S249" s="108"/>
      <c r="T249" s="108"/>
      <c r="U249" s="108"/>
      <c r="V249" s="108"/>
      <c r="W249" s="108"/>
      <c r="X249" s="108"/>
      <c r="Y249" s="108"/>
      <c r="Z249" s="108"/>
      <c r="AA249" s="108"/>
      <c r="AB249" s="108"/>
    </row>
    <row r="250" spans="1:28" x14ac:dyDescent="0.25">
      <c r="A250" s="108"/>
      <c r="B250" s="108"/>
      <c r="C250" s="108"/>
      <c r="D250" s="108"/>
      <c r="E250" s="108"/>
      <c r="F250" s="108"/>
      <c r="G250" s="108"/>
      <c r="H250" s="116"/>
      <c r="I250" s="108"/>
      <c r="J250" s="116"/>
      <c r="K250" s="108"/>
      <c r="L250" s="108"/>
      <c r="M250" s="116"/>
      <c r="N250" s="108"/>
      <c r="O250" s="108"/>
      <c r="P250" s="108"/>
      <c r="Q250" s="108"/>
      <c r="R250" s="108"/>
      <c r="S250" s="108"/>
      <c r="T250" s="108"/>
      <c r="U250" s="108"/>
      <c r="V250" s="108"/>
      <c r="W250" s="108"/>
      <c r="X250" s="108"/>
      <c r="Y250" s="108"/>
      <c r="Z250" s="108"/>
      <c r="AA250" s="108"/>
      <c r="AB250" s="108"/>
    </row>
    <row r="251" spans="1:28" x14ac:dyDescent="0.25">
      <c r="A251" s="108"/>
      <c r="B251" s="108"/>
      <c r="C251" s="108"/>
      <c r="D251" s="108"/>
      <c r="E251" s="108"/>
      <c r="F251" s="108"/>
      <c r="G251" s="108"/>
      <c r="H251" s="116"/>
      <c r="I251" s="108"/>
      <c r="J251" s="116"/>
      <c r="K251" s="108"/>
      <c r="L251" s="108"/>
      <c r="M251" s="116"/>
      <c r="N251" s="108"/>
      <c r="O251" s="108"/>
      <c r="P251" s="108"/>
      <c r="Q251" s="108"/>
      <c r="R251" s="108"/>
      <c r="S251" s="108"/>
      <c r="T251" s="108"/>
      <c r="U251" s="108"/>
      <c r="V251" s="108"/>
      <c r="W251" s="108"/>
      <c r="X251" s="108"/>
      <c r="Y251" s="108"/>
      <c r="Z251" s="108"/>
      <c r="AA251" s="108"/>
      <c r="AB251" s="108"/>
    </row>
    <row r="252" spans="1:28" x14ac:dyDescent="0.25">
      <c r="A252" s="108"/>
      <c r="B252" s="108"/>
      <c r="C252" s="108"/>
      <c r="D252" s="108"/>
      <c r="E252" s="108"/>
      <c r="F252" s="108"/>
      <c r="G252" s="108"/>
      <c r="H252" s="116"/>
      <c r="I252" s="108"/>
      <c r="J252" s="116"/>
      <c r="K252" s="108"/>
      <c r="L252" s="108"/>
      <c r="M252" s="116"/>
      <c r="N252" s="108"/>
      <c r="O252" s="108"/>
      <c r="P252" s="108"/>
      <c r="Q252" s="108"/>
      <c r="R252" s="108"/>
      <c r="S252" s="108"/>
      <c r="T252" s="108"/>
      <c r="U252" s="108"/>
      <c r="V252" s="108"/>
      <c r="W252" s="108"/>
      <c r="X252" s="108"/>
      <c r="Y252" s="108"/>
      <c r="Z252" s="108"/>
      <c r="AA252" s="108"/>
      <c r="AB252" s="108"/>
    </row>
    <row r="253" spans="1:28" x14ac:dyDescent="0.25">
      <c r="A253" s="108"/>
      <c r="B253" s="108"/>
      <c r="C253" s="108"/>
      <c r="D253" s="108"/>
      <c r="E253" s="108"/>
      <c r="F253" s="108"/>
      <c r="G253" s="108"/>
      <c r="H253" s="116"/>
      <c r="I253" s="108"/>
      <c r="J253" s="116"/>
      <c r="K253" s="108"/>
      <c r="L253" s="108"/>
      <c r="M253" s="116"/>
      <c r="N253" s="108"/>
      <c r="O253" s="108"/>
      <c r="P253" s="108"/>
      <c r="Q253" s="108"/>
      <c r="R253" s="108"/>
      <c r="S253" s="108"/>
      <c r="T253" s="108"/>
      <c r="U253" s="108"/>
      <c r="V253" s="108"/>
      <c r="W253" s="108"/>
      <c r="X253" s="108"/>
      <c r="Y253" s="108"/>
      <c r="Z253" s="108"/>
      <c r="AA253" s="108"/>
      <c r="AB253" s="108"/>
    </row>
    <row r="254" spans="1:28" x14ac:dyDescent="0.25">
      <c r="A254" s="108"/>
      <c r="B254" s="108"/>
      <c r="C254" s="108"/>
      <c r="D254" s="108"/>
      <c r="E254" s="108"/>
      <c r="F254" s="108"/>
      <c r="G254" s="108"/>
      <c r="H254" s="116"/>
      <c r="I254" s="108"/>
      <c r="J254" s="116"/>
      <c r="K254" s="108"/>
      <c r="L254" s="108"/>
      <c r="M254" s="116"/>
      <c r="N254" s="108"/>
      <c r="O254" s="108"/>
      <c r="P254" s="108"/>
      <c r="Q254" s="108"/>
      <c r="R254" s="108"/>
      <c r="S254" s="108"/>
      <c r="T254" s="108"/>
      <c r="U254" s="108"/>
      <c r="V254" s="108"/>
      <c r="W254" s="108"/>
      <c r="X254" s="108"/>
      <c r="Y254" s="108"/>
      <c r="Z254" s="108"/>
      <c r="AA254" s="108"/>
      <c r="AB254" s="108"/>
    </row>
    <row r="255" spans="1:28" x14ac:dyDescent="0.25">
      <c r="A255" s="108"/>
      <c r="B255" s="108"/>
      <c r="C255" s="108"/>
      <c r="D255" s="108"/>
      <c r="E255" s="108"/>
      <c r="F255" s="108"/>
      <c r="G255" s="108"/>
      <c r="H255" s="116"/>
      <c r="I255" s="108"/>
      <c r="J255" s="116"/>
      <c r="K255" s="108"/>
      <c r="L255" s="108"/>
      <c r="M255" s="116"/>
      <c r="N255" s="108"/>
      <c r="O255" s="108"/>
      <c r="P255" s="108"/>
      <c r="Q255" s="108"/>
      <c r="R255" s="108"/>
      <c r="S255" s="108"/>
      <c r="T255" s="108"/>
      <c r="U255" s="108"/>
      <c r="V255" s="108"/>
      <c r="W255" s="108"/>
      <c r="X255" s="108"/>
      <c r="Y255" s="108"/>
      <c r="Z255" s="108"/>
      <c r="AA255" s="108"/>
      <c r="AB255" s="108"/>
    </row>
    <row r="256" spans="1:28" x14ac:dyDescent="0.25">
      <c r="A256" s="108"/>
      <c r="B256" s="108"/>
      <c r="C256" s="108"/>
      <c r="D256" s="108"/>
      <c r="E256" s="108"/>
      <c r="F256" s="108"/>
      <c r="G256" s="108"/>
      <c r="H256" s="116"/>
      <c r="I256" s="108"/>
      <c r="J256" s="116"/>
      <c r="K256" s="108"/>
      <c r="L256" s="108"/>
      <c r="M256" s="116"/>
      <c r="N256" s="108"/>
      <c r="O256" s="108"/>
      <c r="P256" s="108"/>
      <c r="Q256" s="108"/>
      <c r="R256" s="108"/>
      <c r="S256" s="108"/>
      <c r="T256" s="108"/>
      <c r="U256" s="108"/>
      <c r="V256" s="108"/>
      <c r="W256" s="108"/>
      <c r="X256" s="108"/>
      <c r="Y256" s="108"/>
      <c r="Z256" s="108"/>
      <c r="AA256" s="108"/>
      <c r="AB256" s="108"/>
    </row>
    <row r="257" spans="1:28" x14ac:dyDescent="0.25">
      <c r="A257" s="108"/>
      <c r="B257" s="108"/>
      <c r="C257" s="108"/>
      <c r="D257" s="108"/>
      <c r="E257" s="108"/>
      <c r="F257" s="108"/>
      <c r="G257" s="108"/>
      <c r="H257" s="116"/>
      <c r="I257" s="108"/>
      <c r="J257" s="116"/>
      <c r="K257" s="108"/>
      <c r="L257" s="108"/>
      <c r="M257" s="116"/>
      <c r="N257" s="108"/>
      <c r="O257" s="108"/>
      <c r="P257" s="108"/>
      <c r="Q257" s="108"/>
      <c r="R257" s="108"/>
      <c r="S257" s="108"/>
      <c r="T257" s="108"/>
      <c r="U257" s="108"/>
      <c r="V257" s="108"/>
      <c r="W257" s="108"/>
      <c r="X257" s="108"/>
      <c r="Y257" s="108"/>
      <c r="Z257" s="108"/>
      <c r="AA257" s="108"/>
      <c r="AB257" s="108"/>
    </row>
    <row r="258" spans="1:28" x14ac:dyDescent="0.25">
      <c r="A258" s="108"/>
      <c r="B258" s="108"/>
      <c r="C258" s="108"/>
      <c r="D258" s="108"/>
      <c r="E258" s="108"/>
      <c r="F258" s="108"/>
      <c r="G258" s="108"/>
      <c r="H258" s="116"/>
      <c r="I258" s="108"/>
      <c r="J258" s="116"/>
      <c r="K258" s="108"/>
      <c r="L258" s="108"/>
      <c r="M258" s="116"/>
      <c r="N258" s="108"/>
      <c r="O258" s="108"/>
      <c r="P258" s="108"/>
      <c r="Q258" s="108"/>
      <c r="R258" s="108"/>
      <c r="S258" s="108"/>
      <c r="T258" s="108"/>
      <c r="U258" s="108"/>
      <c r="V258" s="108"/>
      <c r="W258" s="108"/>
      <c r="X258" s="108"/>
      <c r="Y258" s="108"/>
      <c r="Z258" s="108"/>
      <c r="AA258" s="108"/>
      <c r="AB258" s="108"/>
    </row>
    <row r="259" spans="1:28" x14ac:dyDescent="0.25">
      <c r="A259" s="108"/>
      <c r="B259" s="108"/>
      <c r="C259" s="108"/>
      <c r="D259" s="108"/>
      <c r="E259" s="108"/>
      <c r="F259" s="108"/>
      <c r="G259" s="108"/>
      <c r="H259" s="116"/>
      <c r="I259" s="108"/>
      <c r="J259" s="116"/>
      <c r="K259" s="108"/>
      <c r="L259" s="108"/>
      <c r="M259" s="116"/>
      <c r="N259" s="108"/>
      <c r="O259" s="108"/>
      <c r="P259" s="108"/>
      <c r="Q259" s="108"/>
      <c r="R259" s="108"/>
      <c r="S259" s="108"/>
      <c r="T259" s="108"/>
      <c r="U259" s="108"/>
      <c r="V259" s="108"/>
      <c r="W259" s="108"/>
      <c r="X259" s="108"/>
      <c r="Y259" s="108"/>
      <c r="Z259" s="108"/>
      <c r="AA259" s="108"/>
      <c r="AB259" s="108"/>
    </row>
    <row r="260" spans="1:28" x14ac:dyDescent="0.25">
      <c r="A260" s="108"/>
      <c r="B260" s="108"/>
      <c r="C260" s="108"/>
      <c r="D260" s="108"/>
      <c r="E260" s="108"/>
      <c r="F260" s="108"/>
      <c r="G260" s="108"/>
      <c r="H260" s="116"/>
      <c r="I260" s="108"/>
      <c r="J260" s="116"/>
      <c r="K260" s="108"/>
      <c r="L260" s="108"/>
      <c r="M260" s="116"/>
      <c r="N260" s="108"/>
      <c r="O260" s="108"/>
      <c r="P260" s="108"/>
      <c r="Q260" s="108"/>
      <c r="R260" s="108"/>
      <c r="S260" s="108"/>
      <c r="T260" s="108"/>
      <c r="U260" s="108"/>
      <c r="V260" s="108"/>
      <c r="W260" s="108"/>
      <c r="X260" s="108"/>
      <c r="Y260" s="108"/>
      <c r="Z260" s="108"/>
      <c r="AA260" s="108"/>
      <c r="AB260" s="108"/>
    </row>
    <row r="261" spans="1:28" x14ac:dyDescent="0.25">
      <c r="A261" s="108"/>
      <c r="B261" s="108"/>
      <c r="C261" s="108"/>
      <c r="D261" s="108"/>
      <c r="E261" s="108"/>
      <c r="F261" s="108"/>
      <c r="G261" s="108"/>
      <c r="H261" s="116"/>
      <c r="I261" s="108"/>
      <c r="J261" s="116"/>
      <c r="K261" s="108"/>
      <c r="L261" s="108"/>
      <c r="M261" s="116"/>
      <c r="N261" s="108"/>
      <c r="O261" s="108"/>
      <c r="P261" s="108"/>
      <c r="Q261" s="108"/>
      <c r="R261" s="108"/>
      <c r="S261" s="108"/>
      <c r="T261" s="108"/>
      <c r="U261" s="108"/>
      <c r="V261" s="108"/>
      <c r="W261" s="108"/>
      <c r="X261" s="108"/>
      <c r="Y261" s="108"/>
      <c r="Z261" s="108"/>
      <c r="AA261" s="108"/>
      <c r="AB261" s="108"/>
    </row>
    <row r="262" spans="1:28" x14ac:dyDescent="0.25">
      <c r="A262" s="108"/>
      <c r="B262" s="108"/>
      <c r="C262" s="108"/>
      <c r="D262" s="108"/>
      <c r="E262" s="108"/>
      <c r="F262" s="108"/>
      <c r="G262" s="108"/>
      <c r="H262" s="116"/>
      <c r="I262" s="108"/>
      <c r="J262" s="116"/>
      <c r="K262" s="108"/>
      <c r="L262" s="108"/>
      <c r="M262" s="116"/>
      <c r="N262" s="108"/>
      <c r="O262" s="108"/>
      <c r="P262" s="108"/>
      <c r="Q262" s="108"/>
      <c r="R262" s="108"/>
      <c r="S262" s="108"/>
      <c r="T262" s="108"/>
      <c r="U262" s="108"/>
      <c r="V262" s="108"/>
      <c r="W262" s="108"/>
      <c r="X262" s="108"/>
      <c r="Y262" s="108"/>
      <c r="Z262" s="108"/>
      <c r="AA262" s="108"/>
      <c r="AB262" s="108"/>
    </row>
    <row r="263" spans="1:28" x14ac:dyDescent="0.25">
      <c r="A263" s="108"/>
      <c r="B263" s="108"/>
      <c r="C263" s="108"/>
      <c r="D263" s="108"/>
      <c r="E263" s="108"/>
      <c r="F263" s="108"/>
      <c r="G263" s="108"/>
      <c r="H263" s="116"/>
      <c r="I263" s="108"/>
      <c r="J263" s="116"/>
      <c r="K263" s="108"/>
      <c r="L263" s="108"/>
      <c r="M263" s="116"/>
      <c r="N263" s="108"/>
      <c r="O263" s="108"/>
      <c r="P263" s="108"/>
      <c r="Q263" s="108"/>
      <c r="R263" s="108"/>
      <c r="S263" s="108"/>
      <c r="T263" s="108"/>
      <c r="U263" s="108"/>
      <c r="V263" s="108"/>
      <c r="W263" s="108"/>
      <c r="X263" s="108"/>
      <c r="Y263" s="108"/>
      <c r="Z263" s="108"/>
      <c r="AA263" s="108"/>
      <c r="AB263" s="108"/>
    </row>
    <row r="264" spans="1:28" x14ac:dyDescent="0.25">
      <c r="A264" s="108"/>
      <c r="B264" s="108"/>
      <c r="C264" s="108"/>
      <c r="D264" s="108"/>
      <c r="E264" s="108"/>
      <c r="F264" s="108"/>
      <c r="G264" s="108"/>
      <c r="H264" s="116"/>
      <c r="I264" s="108"/>
      <c r="J264" s="116"/>
      <c r="K264" s="108"/>
      <c r="L264" s="108"/>
      <c r="M264" s="116"/>
      <c r="N264" s="108"/>
      <c r="O264" s="108"/>
      <c r="P264" s="108"/>
      <c r="Q264" s="108"/>
      <c r="R264" s="108"/>
      <c r="S264" s="108"/>
      <c r="T264" s="108"/>
      <c r="U264" s="108"/>
      <c r="V264" s="108"/>
      <c r="W264" s="108"/>
      <c r="X264" s="108"/>
      <c r="Y264" s="108"/>
      <c r="Z264" s="108"/>
      <c r="AA264" s="108"/>
      <c r="AB264" s="108"/>
    </row>
    <row r="265" spans="1:28" x14ac:dyDescent="0.25">
      <c r="A265" s="108"/>
      <c r="B265" s="108"/>
      <c r="C265" s="108"/>
      <c r="D265" s="108"/>
      <c r="E265" s="108"/>
      <c r="F265" s="108"/>
      <c r="G265" s="108"/>
      <c r="H265" s="116"/>
      <c r="I265" s="108"/>
      <c r="J265" s="116"/>
      <c r="K265" s="108"/>
      <c r="L265" s="108"/>
      <c r="M265" s="116"/>
      <c r="N265" s="108"/>
      <c r="O265" s="108"/>
      <c r="P265" s="108"/>
      <c r="Q265" s="108"/>
      <c r="R265" s="108"/>
      <c r="S265" s="108"/>
      <c r="T265" s="108"/>
      <c r="U265" s="108"/>
      <c r="V265" s="108"/>
      <c r="W265" s="108"/>
      <c r="X265" s="108"/>
      <c r="Y265" s="108"/>
      <c r="Z265" s="108"/>
      <c r="AA265" s="108"/>
      <c r="AB265" s="108"/>
    </row>
    <row r="266" spans="1:28" x14ac:dyDescent="0.25">
      <c r="A266" s="108"/>
      <c r="B266" s="108"/>
      <c r="C266" s="108"/>
      <c r="D266" s="108"/>
      <c r="E266" s="108"/>
      <c r="F266" s="108"/>
      <c r="G266" s="108"/>
      <c r="H266" s="116"/>
      <c r="I266" s="108"/>
      <c r="J266" s="116"/>
      <c r="K266" s="108"/>
      <c r="L266" s="108"/>
      <c r="M266" s="116"/>
      <c r="N266" s="108"/>
      <c r="O266" s="108"/>
      <c r="P266" s="108"/>
      <c r="Q266" s="108"/>
      <c r="R266" s="108"/>
      <c r="S266" s="108"/>
      <c r="T266" s="108"/>
      <c r="U266" s="108"/>
      <c r="V266" s="108"/>
      <c r="W266" s="108"/>
      <c r="X266" s="108"/>
      <c r="Y266" s="108"/>
      <c r="Z266" s="108"/>
      <c r="AA266" s="108"/>
      <c r="AB266" s="108"/>
    </row>
    <row r="267" spans="1:28" x14ac:dyDescent="0.25">
      <c r="A267" s="108"/>
      <c r="B267" s="108"/>
      <c r="C267" s="108"/>
      <c r="D267" s="108"/>
      <c r="E267" s="108"/>
      <c r="F267" s="108"/>
      <c r="G267" s="108"/>
      <c r="H267" s="116"/>
      <c r="I267" s="108"/>
      <c r="J267" s="116"/>
      <c r="K267" s="108"/>
      <c r="L267" s="108"/>
      <c r="M267" s="116"/>
      <c r="N267" s="108"/>
      <c r="O267" s="108"/>
      <c r="P267" s="108"/>
      <c r="Q267" s="108"/>
      <c r="R267" s="108"/>
      <c r="S267" s="108"/>
      <c r="T267" s="108"/>
      <c r="U267" s="108"/>
      <c r="V267" s="108"/>
      <c r="W267" s="108"/>
      <c r="X267" s="108"/>
      <c r="Y267" s="108"/>
      <c r="Z267" s="108"/>
      <c r="AA267" s="108"/>
      <c r="AB267" s="108"/>
    </row>
    <row r="268" spans="1:28" x14ac:dyDescent="0.25">
      <c r="A268" s="108"/>
      <c r="B268" s="108"/>
      <c r="C268" s="108"/>
      <c r="D268" s="108"/>
      <c r="E268" s="108"/>
      <c r="F268" s="108"/>
      <c r="G268" s="108"/>
      <c r="H268" s="116"/>
      <c r="I268" s="108"/>
      <c r="J268" s="116"/>
      <c r="K268" s="108"/>
      <c r="L268" s="108"/>
      <c r="M268" s="116"/>
      <c r="N268" s="108"/>
      <c r="O268" s="108"/>
      <c r="P268" s="108"/>
      <c r="Q268" s="108"/>
      <c r="R268" s="108"/>
      <c r="S268" s="108"/>
      <c r="T268" s="108"/>
      <c r="U268" s="108"/>
      <c r="V268" s="108"/>
      <c r="W268" s="108"/>
      <c r="X268" s="108"/>
      <c r="Y268" s="108"/>
      <c r="Z268" s="108"/>
      <c r="AA268" s="108"/>
      <c r="AB268" s="108"/>
    </row>
    <row r="269" spans="1:28" x14ac:dyDescent="0.25">
      <c r="A269" s="108"/>
      <c r="B269" s="108"/>
      <c r="C269" s="108"/>
      <c r="D269" s="108"/>
      <c r="E269" s="108"/>
      <c r="F269" s="108"/>
      <c r="G269" s="108"/>
      <c r="H269" s="116"/>
      <c r="I269" s="108"/>
      <c r="J269" s="116"/>
      <c r="K269" s="108"/>
      <c r="L269" s="108"/>
      <c r="M269" s="116"/>
      <c r="N269" s="108"/>
      <c r="O269" s="108"/>
      <c r="P269" s="108"/>
      <c r="Q269" s="108"/>
      <c r="R269" s="108"/>
      <c r="S269" s="108"/>
      <c r="T269" s="108"/>
      <c r="U269" s="108"/>
      <c r="V269" s="108"/>
      <c r="W269" s="108"/>
      <c r="X269" s="108"/>
      <c r="Y269" s="108"/>
      <c r="Z269" s="108"/>
      <c r="AA269" s="108"/>
      <c r="AB269" s="108"/>
    </row>
    <row r="270" spans="1:28" x14ac:dyDescent="0.25">
      <c r="A270" s="108"/>
      <c r="B270" s="108"/>
      <c r="C270" s="108"/>
      <c r="D270" s="108"/>
      <c r="E270" s="108"/>
      <c r="F270" s="108"/>
      <c r="G270" s="108"/>
      <c r="H270" s="116"/>
      <c r="I270" s="108"/>
      <c r="J270" s="116"/>
      <c r="K270" s="108"/>
      <c r="L270" s="108"/>
      <c r="M270" s="116"/>
      <c r="N270" s="108"/>
      <c r="O270" s="108"/>
      <c r="P270" s="108"/>
      <c r="Q270" s="108"/>
      <c r="R270" s="108"/>
      <c r="S270" s="108"/>
      <c r="T270" s="108"/>
      <c r="U270" s="108"/>
      <c r="V270" s="108"/>
      <c r="W270" s="108"/>
      <c r="X270" s="108"/>
      <c r="Y270" s="108"/>
      <c r="Z270" s="108"/>
      <c r="AA270" s="108"/>
      <c r="AB270" s="108"/>
    </row>
    <row r="271" spans="1:28" x14ac:dyDescent="0.25">
      <c r="A271" s="108"/>
      <c r="B271" s="108"/>
      <c r="C271" s="108"/>
      <c r="D271" s="108"/>
      <c r="E271" s="108"/>
      <c r="F271" s="108"/>
      <c r="G271" s="108"/>
      <c r="H271" s="116"/>
      <c r="I271" s="108"/>
      <c r="J271" s="116"/>
      <c r="K271" s="108"/>
      <c r="L271" s="108"/>
      <c r="M271" s="116"/>
      <c r="N271" s="108"/>
      <c r="O271" s="108"/>
      <c r="P271" s="108"/>
      <c r="Q271" s="108"/>
      <c r="R271" s="108"/>
      <c r="S271" s="108"/>
      <c r="T271" s="108"/>
      <c r="U271" s="108"/>
      <c r="V271" s="108"/>
      <c r="W271" s="108"/>
      <c r="X271" s="108"/>
      <c r="Y271" s="108"/>
      <c r="Z271" s="108"/>
      <c r="AA271" s="108"/>
      <c r="AB271" s="108"/>
    </row>
    <row r="272" spans="1:28" x14ac:dyDescent="0.25">
      <c r="A272" s="108"/>
      <c r="B272" s="108"/>
      <c r="C272" s="108"/>
      <c r="D272" s="108"/>
      <c r="E272" s="108"/>
      <c r="F272" s="108"/>
      <c r="G272" s="108"/>
      <c r="H272" s="116"/>
      <c r="I272" s="108"/>
      <c r="J272" s="116"/>
      <c r="K272" s="108"/>
      <c r="L272" s="108"/>
      <c r="M272" s="116"/>
      <c r="N272" s="108"/>
      <c r="O272" s="108"/>
      <c r="P272" s="108"/>
      <c r="Q272" s="108"/>
      <c r="R272" s="108"/>
      <c r="S272" s="108"/>
      <c r="T272" s="108"/>
      <c r="U272" s="108"/>
      <c r="V272" s="108"/>
      <c r="W272" s="108"/>
      <c r="X272" s="108"/>
      <c r="Y272" s="108"/>
      <c r="Z272" s="108"/>
      <c r="AA272" s="108"/>
      <c r="AB272" s="108"/>
    </row>
    <row r="273" spans="1:28" x14ac:dyDescent="0.25">
      <c r="A273" s="108"/>
      <c r="B273" s="108"/>
      <c r="C273" s="108"/>
      <c r="D273" s="108"/>
      <c r="E273" s="108"/>
      <c r="F273" s="108"/>
      <c r="G273" s="108"/>
      <c r="H273" s="116"/>
      <c r="I273" s="108"/>
      <c r="J273" s="116"/>
      <c r="K273" s="108"/>
      <c r="L273" s="108"/>
      <c r="M273" s="116"/>
      <c r="N273" s="108"/>
      <c r="O273" s="108"/>
      <c r="P273" s="108"/>
      <c r="Q273" s="108"/>
      <c r="R273" s="108"/>
      <c r="S273" s="108"/>
      <c r="T273" s="108"/>
      <c r="U273" s="108"/>
      <c r="V273" s="108"/>
      <c r="W273" s="108"/>
      <c r="X273" s="108"/>
      <c r="Y273" s="108"/>
      <c r="Z273" s="108"/>
      <c r="AA273" s="108"/>
      <c r="AB273" s="108"/>
    </row>
    <row r="274" spans="1:28" x14ac:dyDescent="0.25">
      <c r="A274" s="108"/>
      <c r="B274" s="108"/>
      <c r="C274" s="108"/>
      <c r="D274" s="108"/>
      <c r="E274" s="108"/>
      <c r="F274" s="108"/>
      <c r="G274" s="108"/>
      <c r="H274" s="116"/>
      <c r="I274" s="108"/>
      <c r="J274" s="116"/>
      <c r="K274" s="108"/>
      <c r="L274" s="108"/>
      <c r="M274" s="116"/>
      <c r="N274" s="108"/>
      <c r="O274" s="108"/>
      <c r="P274" s="108"/>
      <c r="Q274" s="108"/>
      <c r="R274" s="108"/>
      <c r="S274" s="108"/>
      <c r="T274" s="108"/>
      <c r="U274" s="108"/>
      <c r="V274" s="108"/>
      <c r="W274" s="108"/>
      <c r="X274" s="108"/>
      <c r="Y274" s="108"/>
      <c r="Z274" s="108"/>
      <c r="AA274" s="108"/>
      <c r="AB274" s="108"/>
    </row>
    <row r="275" spans="1:28" x14ac:dyDescent="0.25">
      <c r="A275" s="108"/>
      <c r="B275" s="108"/>
      <c r="C275" s="108"/>
      <c r="D275" s="108"/>
      <c r="E275" s="108"/>
      <c r="F275" s="108"/>
      <c r="G275" s="108"/>
      <c r="H275" s="116"/>
      <c r="I275" s="108"/>
      <c r="J275" s="116"/>
      <c r="K275" s="108"/>
      <c r="L275" s="108"/>
      <c r="M275" s="116"/>
      <c r="N275" s="108"/>
      <c r="O275" s="108"/>
      <c r="P275" s="108"/>
      <c r="Q275" s="108"/>
      <c r="R275" s="108"/>
      <c r="S275" s="108"/>
      <c r="T275" s="108"/>
      <c r="U275" s="108"/>
      <c r="V275" s="108"/>
      <c r="W275" s="108"/>
      <c r="X275" s="108"/>
      <c r="Y275" s="108"/>
      <c r="Z275" s="108"/>
      <c r="AA275" s="108"/>
      <c r="AB275" s="108"/>
    </row>
    <row r="276" spans="1:28" x14ac:dyDescent="0.25">
      <c r="A276" s="108"/>
      <c r="B276" s="108"/>
      <c r="C276" s="108"/>
      <c r="D276" s="108"/>
      <c r="E276" s="108"/>
      <c r="F276" s="108"/>
      <c r="G276" s="108"/>
      <c r="H276" s="116"/>
      <c r="I276" s="108"/>
      <c r="J276" s="116"/>
      <c r="K276" s="108"/>
      <c r="L276" s="108"/>
      <c r="M276" s="116"/>
      <c r="N276" s="108"/>
      <c r="O276" s="108"/>
      <c r="P276" s="108"/>
      <c r="Q276" s="108"/>
      <c r="R276" s="108"/>
      <c r="S276" s="108"/>
      <c r="T276" s="108"/>
      <c r="U276" s="108"/>
      <c r="V276" s="108"/>
      <c r="W276" s="108"/>
      <c r="X276" s="108"/>
      <c r="Y276" s="108"/>
      <c r="Z276" s="108"/>
      <c r="AA276" s="108"/>
      <c r="AB276" s="108"/>
    </row>
    <row r="277" spans="1:28" x14ac:dyDescent="0.25">
      <c r="A277" s="108"/>
      <c r="B277" s="108"/>
      <c r="C277" s="108"/>
      <c r="D277" s="108"/>
      <c r="E277" s="108"/>
      <c r="F277" s="108"/>
      <c r="G277" s="108"/>
      <c r="H277" s="116"/>
      <c r="I277" s="108"/>
      <c r="J277" s="116"/>
      <c r="K277" s="108"/>
      <c r="L277" s="108"/>
      <c r="M277" s="116"/>
      <c r="N277" s="108"/>
      <c r="O277" s="108"/>
      <c r="P277" s="108"/>
      <c r="Q277" s="108"/>
      <c r="R277" s="108"/>
      <c r="S277" s="108"/>
      <c r="T277" s="108"/>
      <c r="U277" s="108"/>
      <c r="V277" s="108"/>
      <c r="W277" s="108"/>
      <c r="X277" s="108"/>
      <c r="Y277" s="108"/>
      <c r="Z277" s="108"/>
      <c r="AA277" s="108"/>
      <c r="AB277" s="108"/>
    </row>
    <row r="278" spans="1:28" x14ac:dyDescent="0.25">
      <c r="A278" s="108"/>
      <c r="B278" s="108"/>
      <c r="C278" s="108"/>
      <c r="D278" s="108"/>
      <c r="E278" s="108"/>
      <c r="F278" s="108"/>
      <c r="G278" s="108"/>
      <c r="H278" s="116"/>
      <c r="I278" s="108"/>
      <c r="J278" s="116"/>
      <c r="K278" s="108"/>
      <c r="L278" s="108"/>
      <c r="M278" s="116"/>
      <c r="N278" s="108"/>
      <c r="O278" s="108"/>
      <c r="P278" s="108"/>
      <c r="Q278" s="108"/>
      <c r="R278" s="108"/>
      <c r="S278" s="108"/>
      <c r="T278" s="108"/>
      <c r="U278" s="108"/>
      <c r="V278" s="108"/>
      <c r="W278" s="108"/>
      <c r="X278" s="108"/>
      <c r="Y278" s="108"/>
      <c r="Z278" s="108"/>
      <c r="AA278" s="108"/>
      <c r="AB278" s="108"/>
    </row>
    <row r="279" spans="1:28" x14ac:dyDescent="0.25">
      <c r="A279" s="108"/>
      <c r="B279" s="108"/>
      <c r="C279" s="108"/>
      <c r="D279" s="108"/>
      <c r="E279" s="108"/>
      <c r="F279" s="108"/>
      <c r="G279" s="108"/>
      <c r="H279" s="116"/>
      <c r="I279" s="108"/>
      <c r="J279" s="116"/>
      <c r="K279" s="108"/>
      <c r="L279" s="108"/>
      <c r="M279" s="116"/>
      <c r="N279" s="108"/>
      <c r="O279" s="108"/>
      <c r="P279" s="108"/>
      <c r="Q279" s="108"/>
      <c r="R279" s="108"/>
      <c r="S279" s="108"/>
      <c r="T279" s="108"/>
      <c r="U279" s="108"/>
      <c r="V279" s="108"/>
      <c r="W279" s="108"/>
      <c r="X279" s="108"/>
      <c r="Y279" s="108"/>
      <c r="Z279" s="108"/>
      <c r="AA279" s="108"/>
      <c r="AB279" s="108"/>
    </row>
    <row r="280" spans="1:28" x14ac:dyDescent="0.25">
      <c r="A280" s="108"/>
      <c r="B280" s="108"/>
      <c r="C280" s="108"/>
      <c r="D280" s="108"/>
      <c r="E280" s="108"/>
      <c r="F280" s="108"/>
      <c r="G280" s="108"/>
      <c r="H280" s="116"/>
      <c r="I280" s="108"/>
      <c r="J280" s="116"/>
      <c r="K280" s="108"/>
      <c r="L280" s="108"/>
      <c r="M280" s="116"/>
      <c r="N280" s="108"/>
      <c r="O280" s="108"/>
      <c r="P280" s="108"/>
      <c r="Q280" s="108"/>
      <c r="R280" s="108"/>
      <c r="S280" s="108"/>
      <c r="T280" s="108"/>
      <c r="U280" s="108"/>
      <c r="V280" s="108"/>
      <c r="W280" s="108"/>
      <c r="X280" s="108"/>
      <c r="Y280" s="108"/>
      <c r="Z280" s="108"/>
      <c r="AA280" s="108"/>
      <c r="AB280" s="108"/>
    </row>
    <row r="281" spans="1:28" x14ac:dyDescent="0.25">
      <c r="A281" s="108"/>
      <c r="B281" s="108"/>
      <c r="C281" s="108"/>
      <c r="D281" s="108"/>
      <c r="E281" s="108"/>
      <c r="F281" s="108"/>
      <c r="G281" s="108"/>
      <c r="H281" s="116"/>
      <c r="I281" s="108"/>
      <c r="J281" s="116"/>
      <c r="K281" s="108"/>
      <c r="L281" s="108"/>
      <c r="M281" s="116"/>
      <c r="N281" s="108"/>
      <c r="O281" s="108"/>
      <c r="P281" s="108"/>
      <c r="Q281" s="108"/>
      <c r="R281" s="108"/>
      <c r="S281" s="108"/>
      <c r="T281" s="108"/>
      <c r="U281" s="108"/>
      <c r="V281" s="108"/>
      <c r="W281" s="108"/>
      <c r="X281" s="108"/>
      <c r="Y281" s="108"/>
      <c r="Z281" s="108"/>
      <c r="AA281" s="108"/>
      <c r="AB281" s="108"/>
    </row>
    <row r="282" spans="1:28" x14ac:dyDescent="0.25">
      <c r="A282" s="108"/>
      <c r="B282" s="108"/>
      <c r="C282" s="108"/>
      <c r="D282" s="108"/>
      <c r="E282" s="108"/>
      <c r="F282" s="108"/>
      <c r="G282" s="108"/>
      <c r="H282" s="116"/>
      <c r="I282" s="108"/>
      <c r="J282" s="116"/>
      <c r="K282" s="108"/>
      <c r="L282" s="108"/>
      <c r="M282" s="116"/>
      <c r="N282" s="108"/>
      <c r="O282" s="108"/>
      <c r="P282" s="108"/>
      <c r="Q282" s="108"/>
      <c r="R282" s="108"/>
      <c r="S282" s="108"/>
      <c r="T282" s="108"/>
      <c r="U282" s="108"/>
      <c r="V282" s="108"/>
      <c r="W282" s="108"/>
      <c r="X282" s="108"/>
      <c r="Y282" s="108"/>
      <c r="Z282" s="108"/>
      <c r="AA282" s="108"/>
      <c r="AB282" s="108"/>
    </row>
    <row r="283" spans="1:28" x14ac:dyDescent="0.25">
      <c r="A283" s="108"/>
      <c r="B283" s="108"/>
      <c r="C283" s="108"/>
      <c r="D283" s="108"/>
      <c r="E283" s="108"/>
      <c r="F283" s="108"/>
      <c r="G283" s="108"/>
      <c r="H283" s="116"/>
      <c r="I283" s="108"/>
      <c r="J283" s="116"/>
      <c r="K283" s="108"/>
      <c r="L283" s="108"/>
      <c r="M283" s="116"/>
      <c r="N283" s="108"/>
      <c r="O283" s="108"/>
      <c r="P283" s="108"/>
      <c r="Q283" s="108"/>
      <c r="R283" s="108"/>
      <c r="S283" s="108"/>
      <c r="T283" s="108"/>
      <c r="U283" s="108"/>
      <c r="V283" s="108"/>
      <c r="W283" s="108"/>
      <c r="X283" s="108"/>
      <c r="Y283" s="108"/>
      <c r="Z283" s="108"/>
      <c r="AA283" s="108"/>
      <c r="AB283" s="108"/>
    </row>
    <row r="284" spans="1:28" x14ac:dyDescent="0.25">
      <c r="A284" s="108"/>
      <c r="B284" s="108"/>
      <c r="C284" s="108"/>
      <c r="D284" s="108"/>
      <c r="E284" s="108"/>
      <c r="F284" s="108"/>
      <c r="G284" s="108"/>
      <c r="H284" s="116"/>
      <c r="I284" s="108"/>
      <c r="J284" s="116"/>
      <c r="K284" s="108"/>
      <c r="L284" s="108"/>
      <c r="M284" s="116"/>
      <c r="N284" s="108"/>
      <c r="O284" s="108"/>
      <c r="P284" s="108"/>
      <c r="Q284" s="108"/>
      <c r="R284" s="108"/>
      <c r="S284" s="108"/>
      <c r="T284" s="108"/>
      <c r="U284" s="108"/>
      <c r="V284" s="108"/>
      <c r="W284" s="108"/>
      <c r="X284" s="108"/>
      <c r="Y284" s="108"/>
      <c r="Z284" s="108"/>
      <c r="AA284" s="108"/>
      <c r="AB284" s="108"/>
    </row>
    <row r="285" spans="1:28" x14ac:dyDescent="0.25">
      <c r="A285" s="108"/>
      <c r="B285" s="108"/>
      <c r="C285" s="108"/>
      <c r="D285" s="108"/>
      <c r="E285" s="108"/>
      <c r="F285" s="108"/>
      <c r="G285" s="108"/>
      <c r="H285" s="116"/>
      <c r="I285" s="108"/>
      <c r="J285" s="116"/>
      <c r="K285" s="108"/>
      <c r="L285" s="108"/>
      <c r="M285" s="116"/>
      <c r="N285" s="108"/>
      <c r="O285" s="108"/>
      <c r="P285" s="108"/>
      <c r="Q285" s="108"/>
      <c r="R285" s="108"/>
      <c r="S285" s="108"/>
      <c r="T285" s="108"/>
      <c r="U285" s="108"/>
      <c r="V285" s="108"/>
      <c r="W285" s="108"/>
      <c r="X285" s="108"/>
      <c r="Y285" s="108"/>
      <c r="Z285" s="108"/>
      <c r="AA285" s="108"/>
      <c r="AB285" s="108"/>
    </row>
    <row r="286" spans="1:28" x14ac:dyDescent="0.25">
      <c r="A286" s="108"/>
      <c r="B286" s="108"/>
      <c r="C286" s="108"/>
      <c r="D286" s="108"/>
      <c r="E286" s="108"/>
      <c r="F286" s="108"/>
      <c r="G286" s="108"/>
      <c r="H286" s="116"/>
      <c r="I286" s="108"/>
      <c r="J286" s="116"/>
      <c r="K286" s="108"/>
      <c r="L286" s="108"/>
      <c r="M286" s="116"/>
      <c r="N286" s="108"/>
      <c r="O286" s="108"/>
      <c r="P286" s="108"/>
      <c r="Q286" s="108"/>
      <c r="R286" s="108"/>
      <c r="S286" s="108"/>
      <c r="T286" s="108"/>
      <c r="U286" s="108"/>
      <c r="V286" s="108"/>
      <c r="W286" s="108"/>
      <c r="X286" s="108"/>
      <c r="Y286" s="108"/>
      <c r="Z286" s="108"/>
      <c r="AA286" s="108"/>
      <c r="AB286" s="108"/>
    </row>
    <row r="287" spans="1:28" x14ac:dyDescent="0.25">
      <c r="A287" s="108"/>
      <c r="B287" s="108"/>
      <c r="C287" s="108"/>
      <c r="D287" s="108"/>
      <c r="E287" s="108"/>
      <c r="F287" s="108"/>
      <c r="G287" s="108"/>
      <c r="H287" s="116"/>
      <c r="I287" s="108"/>
      <c r="J287" s="116"/>
      <c r="K287" s="108"/>
      <c r="L287" s="108"/>
      <c r="M287" s="116"/>
      <c r="N287" s="108"/>
      <c r="O287" s="108"/>
      <c r="P287" s="108"/>
      <c r="Q287" s="108"/>
      <c r="R287" s="108"/>
      <c r="S287" s="108"/>
      <c r="T287" s="108"/>
      <c r="U287" s="108"/>
      <c r="V287" s="108"/>
      <c r="W287" s="108"/>
      <c r="X287" s="108"/>
      <c r="Y287" s="108"/>
      <c r="Z287" s="108"/>
      <c r="AA287" s="108"/>
      <c r="AB287" s="108"/>
    </row>
    <row r="288" spans="1:28" x14ac:dyDescent="0.25">
      <c r="A288" s="108"/>
      <c r="B288" s="108"/>
      <c r="C288" s="108"/>
      <c r="D288" s="108"/>
      <c r="E288" s="108"/>
      <c r="F288" s="108"/>
      <c r="G288" s="108"/>
      <c r="H288" s="116"/>
      <c r="I288" s="108"/>
      <c r="J288" s="116"/>
      <c r="K288" s="108"/>
      <c r="L288" s="108"/>
      <c r="M288" s="116"/>
      <c r="N288" s="108"/>
      <c r="O288" s="108"/>
      <c r="P288" s="108"/>
      <c r="Q288" s="108"/>
      <c r="R288" s="108"/>
      <c r="S288" s="108"/>
      <c r="T288" s="108"/>
      <c r="U288" s="108"/>
      <c r="V288" s="108"/>
      <c r="W288" s="108"/>
      <c r="X288" s="108"/>
      <c r="Y288" s="108"/>
      <c r="Z288" s="108"/>
      <c r="AA288" s="108"/>
      <c r="AB288" s="108"/>
    </row>
    <row r="289" spans="1:28" x14ac:dyDescent="0.25">
      <c r="A289" s="108"/>
      <c r="B289" s="108"/>
      <c r="C289" s="108"/>
      <c r="D289" s="108"/>
      <c r="E289" s="108"/>
      <c r="F289" s="108"/>
      <c r="G289" s="108"/>
      <c r="H289" s="116"/>
      <c r="I289" s="108"/>
      <c r="J289" s="116"/>
      <c r="K289" s="108"/>
      <c r="L289" s="108"/>
      <c r="M289" s="116"/>
      <c r="N289" s="108"/>
      <c r="O289" s="108"/>
      <c r="P289" s="108"/>
      <c r="Q289" s="108"/>
      <c r="R289" s="108"/>
      <c r="S289" s="108"/>
      <c r="T289" s="108"/>
      <c r="U289" s="108"/>
      <c r="V289" s="108"/>
      <c r="W289" s="108"/>
      <c r="X289" s="108"/>
      <c r="Y289" s="108"/>
      <c r="Z289" s="108"/>
      <c r="AA289" s="108"/>
      <c r="AB289" s="108"/>
    </row>
    <row r="290" spans="1:28" x14ac:dyDescent="0.25">
      <c r="A290" s="108"/>
      <c r="B290" s="108"/>
      <c r="C290" s="108"/>
      <c r="D290" s="108"/>
      <c r="E290" s="108"/>
      <c r="F290" s="108"/>
      <c r="G290" s="108"/>
      <c r="H290" s="116"/>
      <c r="I290" s="108"/>
      <c r="J290" s="116"/>
      <c r="K290" s="108"/>
      <c r="L290" s="108"/>
      <c r="M290" s="116"/>
      <c r="N290" s="108"/>
      <c r="O290" s="108"/>
      <c r="P290" s="108"/>
      <c r="Q290" s="108"/>
      <c r="R290" s="108"/>
      <c r="S290" s="108"/>
      <c r="T290" s="108"/>
      <c r="U290" s="108"/>
      <c r="V290" s="108"/>
      <c r="W290" s="108"/>
      <c r="X290" s="108"/>
      <c r="Y290" s="108"/>
      <c r="Z290" s="108"/>
      <c r="AA290" s="108"/>
      <c r="AB290" s="108"/>
    </row>
    <row r="291" spans="1:28" x14ac:dyDescent="0.25">
      <c r="A291" s="108"/>
      <c r="B291" s="108"/>
      <c r="C291" s="108"/>
      <c r="D291" s="108"/>
      <c r="E291" s="108"/>
      <c r="F291" s="108"/>
      <c r="G291" s="108"/>
      <c r="H291" s="116"/>
      <c r="I291" s="108"/>
      <c r="J291" s="116"/>
      <c r="K291" s="108"/>
      <c r="L291" s="108"/>
      <c r="M291" s="116"/>
      <c r="N291" s="108"/>
      <c r="O291" s="108"/>
      <c r="P291" s="108"/>
      <c r="Q291" s="108"/>
      <c r="R291" s="108"/>
      <c r="S291" s="108"/>
      <c r="T291" s="108"/>
      <c r="U291" s="108"/>
      <c r="V291" s="108"/>
      <c r="W291" s="108"/>
      <c r="X291" s="108"/>
      <c r="Y291" s="108"/>
      <c r="Z291" s="108"/>
      <c r="AA291" s="108"/>
      <c r="AB291" s="108"/>
    </row>
    <row r="292" spans="1:28" x14ac:dyDescent="0.25">
      <c r="A292" s="108"/>
      <c r="B292" s="108"/>
      <c r="C292" s="108"/>
      <c r="D292" s="108"/>
      <c r="E292" s="108"/>
      <c r="F292" s="108"/>
      <c r="G292" s="108"/>
      <c r="H292" s="116"/>
      <c r="I292" s="108"/>
      <c r="J292" s="116"/>
      <c r="K292" s="108"/>
      <c r="L292" s="108"/>
      <c r="M292" s="116"/>
      <c r="N292" s="108"/>
      <c r="O292" s="108"/>
      <c r="P292" s="108"/>
      <c r="Q292" s="108"/>
      <c r="R292" s="108"/>
      <c r="S292" s="108"/>
      <c r="T292" s="108"/>
      <c r="U292" s="108"/>
      <c r="V292" s="108"/>
      <c r="W292" s="108"/>
      <c r="X292" s="108"/>
      <c r="Y292" s="108"/>
      <c r="Z292" s="108"/>
      <c r="AA292" s="108"/>
      <c r="AB292" s="108"/>
    </row>
    <row r="293" spans="1:28" x14ac:dyDescent="0.25">
      <c r="A293" s="108"/>
      <c r="B293" s="108"/>
      <c r="C293" s="108"/>
      <c r="D293" s="108"/>
      <c r="E293" s="108"/>
      <c r="F293" s="108"/>
      <c r="G293" s="108"/>
      <c r="H293" s="116"/>
      <c r="I293" s="108"/>
      <c r="J293" s="116"/>
      <c r="K293" s="108"/>
      <c r="L293" s="108"/>
      <c r="M293" s="116"/>
      <c r="N293" s="108"/>
      <c r="O293" s="108"/>
      <c r="P293" s="108"/>
      <c r="Q293" s="108"/>
      <c r="R293" s="108"/>
      <c r="S293" s="108"/>
      <c r="T293" s="108"/>
      <c r="U293" s="108"/>
      <c r="V293" s="108"/>
      <c r="W293" s="108"/>
      <c r="X293" s="108"/>
      <c r="Y293" s="108"/>
      <c r="Z293" s="108"/>
      <c r="AA293" s="108"/>
      <c r="AB293" s="108"/>
    </row>
    <row r="294" spans="1:28" x14ac:dyDescent="0.25">
      <c r="A294" s="108"/>
      <c r="B294" s="108"/>
      <c r="C294" s="108"/>
      <c r="D294" s="108"/>
      <c r="E294" s="108"/>
      <c r="F294" s="108"/>
      <c r="G294" s="108"/>
      <c r="H294" s="116"/>
      <c r="I294" s="108"/>
      <c r="J294" s="116"/>
      <c r="K294" s="108"/>
      <c r="L294" s="108"/>
      <c r="M294" s="116"/>
      <c r="N294" s="108"/>
      <c r="O294" s="108"/>
      <c r="P294" s="108"/>
      <c r="Q294" s="108"/>
      <c r="R294" s="108"/>
      <c r="S294" s="108"/>
      <c r="T294" s="108"/>
      <c r="U294" s="108"/>
      <c r="V294" s="108"/>
      <c r="W294" s="108"/>
      <c r="X294" s="108"/>
      <c r="Y294" s="108"/>
      <c r="Z294" s="108"/>
      <c r="AA294" s="108"/>
      <c r="AB294" s="108"/>
    </row>
    <row r="295" spans="1:28" x14ac:dyDescent="0.25">
      <c r="A295" s="108"/>
      <c r="B295" s="108"/>
      <c r="C295" s="108"/>
      <c r="D295" s="108"/>
      <c r="E295" s="108"/>
      <c r="F295" s="108"/>
      <c r="G295" s="108"/>
      <c r="H295" s="116"/>
      <c r="I295" s="108"/>
      <c r="J295" s="116"/>
      <c r="K295" s="108"/>
      <c r="L295" s="108"/>
      <c r="M295" s="116"/>
      <c r="N295" s="108"/>
      <c r="O295" s="108"/>
      <c r="P295" s="108"/>
      <c r="Q295" s="108"/>
      <c r="R295" s="108"/>
      <c r="S295" s="108"/>
      <c r="T295" s="108"/>
      <c r="U295" s="108"/>
      <c r="V295" s="108"/>
      <c r="W295" s="108"/>
      <c r="X295" s="108"/>
      <c r="Y295" s="108"/>
      <c r="Z295" s="108"/>
      <c r="AA295" s="108"/>
      <c r="AB295" s="108"/>
    </row>
    <row r="296" spans="1:28" x14ac:dyDescent="0.25">
      <c r="A296" s="108"/>
      <c r="B296" s="108"/>
      <c r="C296" s="108"/>
      <c r="D296" s="108"/>
      <c r="E296" s="108"/>
      <c r="F296" s="108"/>
      <c r="G296" s="108"/>
      <c r="H296" s="116"/>
      <c r="I296" s="108"/>
      <c r="J296" s="116"/>
      <c r="K296" s="108"/>
      <c r="L296" s="108"/>
      <c r="M296" s="116"/>
      <c r="N296" s="108"/>
      <c r="O296" s="108"/>
      <c r="P296" s="108"/>
      <c r="Q296" s="108"/>
      <c r="R296" s="108"/>
      <c r="S296" s="108"/>
      <c r="T296" s="108"/>
      <c r="U296" s="108"/>
      <c r="V296" s="108"/>
      <c r="W296" s="108"/>
      <c r="X296" s="108"/>
      <c r="Y296" s="108"/>
      <c r="Z296" s="108"/>
      <c r="AA296" s="108"/>
      <c r="AB296" s="108"/>
    </row>
    <row r="297" spans="1:28" x14ac:dyDescent="0.25">
      <c r="A297" s="108"/>
      <c r="B297" s="108"/>
      <c r="C297" s="108"/>
      <c r="D297" s="108"/>
      <c r="E297" s="108"/>
      <c r="F297" s="108"/>
      <c r="G297" s="108"/>
      <c r="H297" s="116"/>
      <c r="I297" s="108"/>
      <c r="J297" s="116"/>
      <c r="K297" s="108"/>
      <c r="L297" s="108"/>
      <c r="M297" s="116"/>
      <c r="N297" s="108"/>
      <c r="O297" s="108"/>
      <c r="P297" s="108"/>
      <c r="Q297" s="108"/>
      <c r="R297" s="108"/>
      <c r="S297" s="108"/>
      <c r="T297" s="108"/>
      <c r="U297" s="108"/>
      <c r="V297" s="108"/>
      <c r="W297" s="108"/>
      <c r="X297" s="108"/>
      <c r="Y297" s="108"/>
      <c r="Z297" s="108"/>
      <c r="AA297" s="108"/>
      <c r="AB297" s="108"/>
    </row>
    <row r="298" spans="1:28" x14ac:dyDescent="0.25">
      <c r="A298" s="108"/>
      <c r="B298" s="108"/>
      <c r="C298" s="108"/>
      <c r="D298" s="108"/>
      <c r="E298" s="108"/>
      <c r="F298" s="108"/>
      <c r="G298" s="108"/>
      <c r="H298" s="116"/>
      <c r="I298" s="108"/>
      <c r="J298" s="116"/>
      <c r="K298" s="108"/>
      <c r="L298" s="108"/>
      <c r="M298" s="116"/>
      <c r="N298" s="108"/>
      <c r="O298" s="108"/>
      <c r="P298" s="108"/>
      <c r="Q298" s="108"/>
      <c r="R298" s="108"/>
      <c r="S298" s="108"/>
      <c r="T298" s="108"/>
      <c r="U298" s="108"/>
      <c r="V298" s="108"/>
      <c r="W298" s="108"/>
      <c r="X298" s="108"/>
      <c r="Y298" s="108"/>
      <c r="Z298" s="108"/>
      <c r="AA298" s="108"/>
      <c r="AB298" s="108"/>
    </row>
    <row r="299" spans="1:28" x14ac:dyDescent="0.25">
      <c r="A299" s="108"/>
      <c r="B299" s="108"/>
      <c r="C299" s="108"/>
      <c r="D299" s="108"/>
      <c r="E299" s="108"/>
      <c r="F299" s="108"/>
      <c r="G299" s="108"/>
      <c r="H299" s="116"/>
      <c r="I299" s="108"/>
      <c r="J299" s="116"/>
      <c r="K299" s="108"/>
      <c r="L299" s="108"/>
      <c r="M299" s="116"/>
      <c r="N299" s="108"/>
      <c r="O299" s="108"/>
      <c r="P299" s="108"/>
      <c r="Q299" s="108"/>
      <c r="R299" s="108"/>
      <c r="S299" s="108"/>
      <c r="T299" s="108"/>
      <c r="U299" s="108"/>
      <c r="V299" s="108"/>
      <c r="W299" s="108"/>
      <c r="X299" s="108"/>
      <c r="Y299" s="108"/>
      <c r="Z299" s="108"/>
      <c r="AA299" s="108"/>
      <c r="AB299" s="108"/>
    </row>
    <row r="300" spans="1:28" x14ac:dyDescent="0.25">
      <c r="A300" s="108"/>
      <c r="B300" s="108"/>
      <c r="C300" s="108"/>
      <c r="D300" s="108"/>
      <c r="E300" s="108"/>
      <c r="F300" s="108"/>
      <c r="G300" s="108"/>
      <c r="H300" s="116"/>
      <c r="I300" s="108"/>
      <c r="J300" s="116"/>
      <c r="K300" s="108"/>
      <c r="L300" s="108"/>
      <c r="M300" s="116"/>
      <c r="N300" s="108"/>
      <c r="O300" s="108"/>
      <c r="P300" s="108"/>
      <c r="Q300" s="108"/>
      <c r="R300" s="108"/>
      <c r="S300" s="108"/>
      <c r="T300" s="108"/>
      <c r="U300" s="108"/>
      <c r="V300" s="108"/>
      <c r="W300" s="108"/>
      <c r="X300" s="108"/>
      <c r="Y300" s="108"/>
      <c r="Z300" s="108"/>
      <c r="AA300" s="108"/>
      <c r="AB300" s="108"/>
    </row>
    <row r="301" spans="1:28" x14ac:dyDescent="0.25">
      <c r="A301" s="108"/>
      <c r="B301" s="108"/>
      <c r="C301" s="108"/>
      <c r="D301" s="108"/>
      <c r="E301" s="108"/>
      <c r="F301" s="108"/>
      <c r="G301" s="108"/>
      <c r="H301" s="116"/>
      <c r="I301" s="108"/>
      <c r="J301" s="116"/>
      <c r="K301" s="108"/>
      <c r="L301" s="108"/>
      <c r="M301" s="116"/>
      <c r="N301" s="108"/>
      <c r="O301" s="108"/>
      <c r="P301" s="108"/>
      <c r="Q301" s="108"/>
      <c r="R301" s="108"/>
      <c r="S301" s="108"/>
      <c r="T301" s="108"/>
      <c r="U301" s="108"/>
      <c r="V301" s="108"/>
      <c r="W301" s="108"/>
      <c r="X301" s="108"/>
      <c r="Y301" s="108"/>
      <c r="Z301" s="108"/>
      <c r="AA301" s="108"/>
      <c r="AB301" s="108"/>
    </row>
    <row r="302" spans="1:28" x14ac:dyDescent="0.25">
      <c r="A302" s="108"/>
      <c r="B302" s="108"/>
      <c r="C302" s="108"/>
      <c r="D302" s="108"/>
      <c r="E302" s="108"/>
      <c r="F302" s="108"/>
      <c r="G302" s="108"/>
      <c r="H302" s="116"/>
      <c r="I302" s="108"/>
      <c r="J302" s="116"/>
      <c r="K302" s="108"/>
      <c r="L302" s="108"/>
      <c r="M302" s="116"/>
      <c r="N302" s="108"/>
      <c r="O302" s="108"/>
      <c r="P302" s="108"/>
      <c r="Q302" s="108"/>
      <c r="R302" s="108"/>
      <c r="S302" s="108"/>
      <c r="T302" s="108"/>
      <c r="U302" s="108"/>
      <c r="V302" s="108"/>
      <c r="W302" s="108"/>
      <c r="X302" s="108"/>
      <c r="Y302" s="108"/>
      <c r="Z302" s="108"/>
      <c r="AA302" s="108"/>
      <c r="AB302" s="108"/>
    </row>
    <row r="303" spans="1:28" x14ac:dyDescent="0.25">
      <c r="A303" s="108"/>
      <c r="B303" s="108"/>
      <c r="C303" s="108"/>
      <c r="D303" s="108"/>
      <c r="E303" s="108"/>
      <c r="F303" s="108"/>
      <c r="G303" s="108"/>
      <c r="H303" s="116"/>
      <c r="I303" s="108"/>
      <c r="J303" s="116"/>
      <c r="K303" s="108"/>
      <c r="L303" s="108"/>
      <c r="M303" s="116"/>
      <c r="N303" s="108"/>
      <c r="O303" s="108"/>
      <c r="P303" s="108"/>
      <c r="Q303" s="108"/>
      <c r="R303" s="108"/>
      <c r="S303" s="108"/>
      <c r="T303" s="108"/>
      <c r="U303" s="108"/>
      <c r="V303" s="108"/>
      <c r="W303" s="108"/>
      <c r="X303" s="108"/>
      <c r="Y303" s="108"/>
      <c r="Z303" s="108"/>
      <c r="AA303" s="108"/>
      <c r="AB303" s="108"/>
    </row>
    <row r="304" spans="1:28" x14ac:dyDescent="0.25">
      <c r="A304" s="108"/>
      <c r="B304" s="108"/>
      <c r="C304" s="108"/>
      <c r="D304" s="108"/>
      <c r="E304" s="108"/>
      <c r="F304" s="108"/>
      <c r="G304" s="108"/>
      <c r="H304" s="116"/>
      <c r="I304" s="108"/>
      <c r="J304" s="116"/>
      <c r="K304" s="108"/>
      <c r="L304" s="108"/>
      <c r="M304" s="116"/>
      <c r="N304" s="108"/>
      <c r="O304" s="108"/>
      <c r="P304" s="108"/>
      <c r="Q304" s="108"/>
      <c r="R304" s="108"/>
      <c r="S304" s="108"/>
      <c r="T304" s="108"/>
      <c r="U304" s="108"/>
      <c r="V304" s="108"/>
      <c r="W304" s="108"/>
      <c r="X304" s="108"/>
      <c r="Y304" s="108"/>
      <c r="Z304" s="108"/>
      <c r="AA304" s="108"/>
      <c r="AB304" s="108"/>
    </row>
    <row r="305" spans="1:28" x14ac:dyDescent="0.25">
      <c r="A305" s="108"/>
      <c r="B305" s="108"/>
      <c r="C305" s="108"/>
      <c r="D305" s="108"/>
      <c r="E305" s="108"/>
      <c r="F305" s="108"/>
      <c r="G305" s="108"/>
      <c r="H305" s="116"/>
      <c r="I305" s="108"/>
      <c r="J305" s="116"/>
      <c r="K305" s="108"/>
      <c r="L305" s="108"/>
      <c r="M305" s="116"/>
      <c r="N305" s="108"/>
      <c r="O305" s="108"/>
      <c r="P305" s="108"/>
      <c r="Q305" s="108"/>
      <c r="R305" s="108"/>
      <c r="S305" s="108"/>
      <c r="T305" s="108"/>
      <c r="U305" s="108"/>
      <c r="V305" s="108"/>
      <c r="W305" s="108"/>
      <c r="X305" s="108"/>
      <c r="Y305" s="108"/>
      <c r="Z305" s="108"/>
      <c r="AA305" s="108"/>
      <c r="AB305" s="108"/>
    </row>
    <row r="306" spans="1:28" x14ac:dyDescent="0.25">
      <c r="A306" s="108"/>
      <c r="B306" s="108"/>
      <c r="C306" s="108"/>
      <c r="D306" s="108"/>
      <c r="E306" s="108"/>
      <c r="F306" s="108"/>
      <c r="G306" s="108"/>
      <c r="H306" s="116"/>
      <c r="I306" s="108"/>
      <c r="J306" s="116"/>
      <c r="K306" s="108"/>
      <c r="L306" s="108"/>
      <c r="M306" s="116"/>
      <c r="N306" s="108"/>
      <c r="O306" s="108"/>
      <c r="P306" s="108"/>
      <c r="Q306" s="108"/>
      <c r="R306" s="108"/>
      <c r="S306" s="108"/>
      <c r="T306" s="108"/>
      <c r="U306" s="108"/>
      <c r="V306" s="108"/>
      <c r="W306" s="108"/>
      <c r="X306" s="108"/>
      <c r="Y306" s="108"/>
      <c r="Z306" s="108"/>
      <c r="AA306" s="108"/>
      <c r="AB306" s="108"/>
    </row>
    <row r="307" spans="1:28" x14ac:dyDescent="0.25">
      <c r="A307" s="108"/>
      <c r="B307" s="108"/>
      <c r="C307" s="108"/>
      <c r="D307" s="108"/>
      <c r="E307" s="108"/>
      <c r="F307" s="108"/>
      <c r="G307" s="108"/>
      <c r="H307" s="116"/>
      <c r="I307" s="108"/>
      <c r="J307" s="116"/>
      <c r="K307" s="108"/>
      <c r="L307" s="108"/>
      <c r="M307" s="116"/>
      <c r="N307" s="108"/>
      <c r="O307" s="108"/>
      <c r="P307" s="108"/>
      <c r="Q307" s="108"/>
      <c r="R307" s="108"/>
      <c r="S307" s="108"/>
      <c r="T307" s="108"/>
      <c r="U307" s="108"/>
      <c r="V307" s="108"/>
      <c r="W307" s="108"/>
      <c r="X307" s="108"/>
      <c r="Y307" s="108"/>
      <c r="Z307" s="108"/>
      <c r="AA307" s="108"/>
      <c r="AB307" s="108"/>
    </row>
    <row r="308" spans="1:28" x14ac:dyDescent="0.25">
      <c r="A308" s="108"/>
      <c r="B308" s="108"/>
      <c r="C308" s="108"/>
      <c r="D308" s="108"/>
      <c r="E308" s="108"/>
      <c r="F308" s="108"/>
      <c r="G308" s="108"/>
      <c r="H308" s="116"/>
      <c r="I308" s="108"/>
      <c r="J308" s="116"/>
      <c r="K308" s="108"/>
      <c r="L308" s="108"/>
      <c r="M308" s="116"/>
      <c r="N308" s="108"/>
      <c r="O308" s="108"/>
      <c r="P308" s="108"/>
      <c r="Q308" s="108"/>
      <c r="R308" s="108"/>
      <c r="S308" s="108"/>
      <c r="T308" s="108"/>
      <c r="U308" s="108"/>
      <c r="V308" s="108"/>
      <c r="W308" s="108"/>
      <c r="X308" s="108"/>
      <c r="Y308" s="108"/>
      <c r="Z308" s="108"/>
      <c r="AA308" s="108"/>
      <c r="AB308" s="108"/>
    </row>
    <row r="309" spans="1:28" x14ac:dyDescent="0.25">
      <c r="A309" s="108"/>
      <c r="B309" s="108"/>
      <c r="C309" s="108"/>
      <c r="D309" s="108"/>
      <c r="E309" s="108"/>
      <c r="F309" s="108"/>
      <c r="G309" s="108"/>
      <c r="H309" s="116"/>
      <c r="I309" s="108"/>
      <c r="J309" s="116"/>
      <c r="K309" s="108"/>
      <c r="L309" s="108"/>
      <c r="M309" s="116"/>
      <c r="N309" s="108"/>
      <c r="O309" s="108"/>
      <c r="P309" s="108"/>
      <c r="Q309" s="108"/>
      <c r="R309" s="108"/>
      <c r="S309" s="108"/>
      <c r="T309" s="108"/>
      <c r="U309" s="108"/>
      <c r="V309" s="108"/>
      <c r="W309" s="108"/>
      <c r="X309" s="108"/>
      <c r="Y309" s="108"/>
      <c r="Z309" s="108"/>
      <c r="AA309" s="108"/>
      <c r="AB309" s="108"/>
    </row>
    <row r="310" spans="1:28" x14ac:dyDescent="0.25">
      <c r="A310" s="108"/>
      <c r="B310" s="108"/>
      <c r="C310" s="108"/>
      <c r="D310" s="108"/>
      <c r="E310" s="108"/>
      <c r="F310" s="108"/>
      <c r="G310" s="108"/>
      <c r="H310" s="116"/>
      <c r="I310" s="108"/>
      <c r="J310" s="116"/>
      <c r="K310" s="108"/>
      <c r="L310" s="108"/>
      <c r="M310" s="116"/>
      <c r="N310" s="108"/>
      <c r="O310" s="108"/>
      <c r="P310" s="108"/>
      <c r="Q310" s="108"/>
      <c r="R310" s="108"/>
      <c r="S310" s="108"/>
      <c r="T310" s="108"/>
      <c r="U310" s="108"/>
      <c r="V310" s="108"/>
      <c r="W310" s="108"/>
      <c r="X310" s="108"/>
      <c r="Y310" s="108"/>
      <c r="Z310" s="108"/>
      <c r="AA310" s="108"/>
      <c r="AB310" s="108"/>
    </row>
    <row r="311" spans="1:28" x14ac:dyDescent="0.25">
      <c r="A311" s="108"/>
      <c r="B311" s="108"/>
      <c r="C311" s="108"/>
      <c r="D311" s="108"/>
      <c r="E311" s="108"/>
      <c r="F311" s="108"/>
      <c r="G311" s="108"/>
      <c r="H311" s="116"/>
      <c r="I311" s="108"/>
      <c r="J311" s="116"/>
      <c r="K311" s="108"/>
      <c r="L311" s="108"/>
      <c r="M311" s="116"/>
      <c r="N311" s="108"/>
      <c r="O311" s="108"/>
      <c r="P311" s="108"/>
      <c r="Q311" s="108"/>
      <c r="R311" s="108"/>
      <c r="S311" s="108"/>
      <c r="T311" s="108"/>
      <c r="U311" s="108"/>
      <c r="V311" s="108"/>
      <c r="W311" s="108"/>
      <c r="X311" s="108"/>
      <c r="Y311" s="108"/>
      <c r="Z311" s="108"/>
      <c r="AA311" s="108"/>
      <c r="AB311" s="108"/>
    </row>
    <row r="312" spans="1:28" x14ac:dyDescent="0.25">
      <c r="A312" s="108"/>
      <c r="B312" s="108"/>
      <c r="C312" s="108"/>
      <c r="D312" s="108"/>
      <c r="E312" s="108"/>
      <c r="F312" s="108"/>
      <c r="G312" s="108"/>
      <c r="H312" s="116"/>
      <c r="I312" s="108"/>
      <c r="J312" s="116"/>
      <c r="K312" s="108"/>
      <c r="L312" s="108"/>
      <c r="M312" s="116"/>
      <c r="N312" s="108"/>
      <c r="O312" s="108"/>
      <c r="P312" s="108"/>
      <c r="Q312" s="108"/>
      <c r="R312" s="108"/>
      <c r="S312" s="108"/>
      <c r="T312" s="108"/>
      <c r="U312" s="108"/>
      <c r="V312" s="108"/>
      <c r="W312" s="108"/>
      <c r="X312" s="108"/>
      <c r="Y312" s="108"/>
      <c r="Z312" s="108"/>
      <c r="AA312" s="108"/>
      <c r="AB312" s="108"/>
    </row>
    <row r="313" spans="1:28" x14ac:dyDescent="0.25">
      <c r="A313" s="108"/>
      <c r="B313" s="108"/>
      <c r="C313" s="108"/>
      <c r="D313" s="108"/>
      <c r="E313" s="108"/>
      <c r="F313" s="108"/>
      <c r="G313" s="108"/>
      <c r="H313" s="116"/>
      <c r="I313" s="108"/>
      <c r="J313" s="116"/>
      <c r="K313" s="108"/>
      <c r="L313" s="108"/>
      <c r="M313" s="116"/>
      <c r="N313" s="108"/>
      <c r="O313" s="108"/>
      <c r="P313" s="108"/>
      <c r="Q313" s="108"/>
      <c r="R313" s="108"/>
      <c r="S313" s="108"/>
      <c r="T313" s="108"/>
      <c r="U313" s="108"/>
      <c r="V313" s="108"/>
      <c r="W313" s="108"/>
      <c r="X313" s="108"/>
      <c r="Y313" s="108"/>
      <c r="Z313" s="108"/>
      <c r="AA313" s="108"/>
      <c r="AB313" s="108"/>
    </row>
    <row r="314" spans="1:28" x14ac:dyDescent="0.25">
      <c r="A314" s="108"/>
      <c r="B314" s="108"/>
      <c r="C314" s="108"/>
      <c r="D314" s="108"/>
      <c r="E314" s="108"/>
      <c r="F314" s="108"/>
      <c r="G314" s="108"/>
      <c r="H314" s="116"/>
      <c r="I314" s="108"/>
      <c r="J314" s="116"/>
      <c r="K314" s="108"/>
      <c r="L314" s="108"/>
      <c r="M314" s="116"/>
      <c r="N314" s="108"/>
      <c r="O314" s="108"/>
      <c r="P314" s="108"/>
      <c r="Q314" s="108"/>
      <c r="R314" s="108"/>
      <c r="S314" s="108"/>
      <c r="T314" s="108"/>
      <c r="U314" s="108"/>
      <c r="V314" s="108"/>
      <c r="W314" s="108"/>
      <c r="X314" s="108"/>
      <c r="Y314" s="108"/>
      <c r="Z314" s="108"/>
      <c r="AA314" s="108"/>
      <c r="AB314" s="108"/>
    </row>
    <row r="315" spans="1:28" x14ac:dyDescent="0.25">
      <c r="A315" s="108"/>
      <c r="B315" s="108"/>
      <c r="C315" s="108"/>
      <c r="D315" s="108"/>
      <c r="E315" s="108"/>
      <c r="F315" s="108"/>
      <c r="G315" s="108"/>
      <c r="H315" s="116"/>
      <c r="I315" s="108"/>
      <c r="J315" s="116"/>
      <c r="K315" s="108"/>
      <c r="L315" s="108"/>
      <c r="M315" s="116"/>
      <c r="N315" s="108"/>
      <c r="O315" s="108"/>
      <c r="P315" s="108"/>
      <c r="Q315" s="108"/>
      <c r="R315" s="108"/>
      <c r="S315" s="108"/>
      <c r="T315" s="108"/>
      <c r="U315" s="108"/>
      <c r="V315" s="108"/>
      <c r="W315" s="108"/>
      <c r="X315" s="108"/>
      <c r="Y315" s="108"/>
      <c r="Z315" s="108"/>
      <c r="AA315" s="108"/>
      <c r="AB315" s="108"/>
    </row>
    <row r="316" spans="1:28" x14ac:dyDescent="0.25">
      <c r="A316" s="108"/>
      <c r="B316" s="108"/>
      <c r="C316" s="108"/>
      <c r="D316" s="108"/>
      <c r="E316" s="108"/>
      <c r="F316" s="108"/>
      <c r="G316" s="108"/>
      <c r="H316" s="116"/>
      <c r="I316" s="108"/>
      <c r="J316" s="116"/>
      <c r="K316" s="108"/>
      <c r="L316" s="108"/>
      <c r="M316" s="116"/>
      <c r="N316" s="108"/>
      <c r="O316" s="108"/>
      <c r="P316" s="108"/>
      <c r="Q316" s="108"/>
      <c r="R316" s="108"/>
      <c r="S316" s="108"/>
      <c r="T316" s="108"/>
      <c r="U316" s="108"/>
      <c r="V316" s="108"/>
      <c r="W316" s="108"/>
      <c r="X316" s="108"/>
      <c r="Y316" s="108"/>
      <c r="Z316" s="108"/>
      <c r="AA316" s="108"/>
      <c r="AB316" s="108"/>
    </row>
    <row r="317" spans="1:28" x14ac:dyDescent="0.25">
      <c r="A317" s="108"/>
      <c r="B317" s="108"/>
      <c r="C317" s="108"/>
      <c r="D317" s="108"/>
      <c r="E317" s="108"/>
      <c r="F317" s="108"/>
      <c r="G317" s="108"/>
      <c r="H317" s="116"/>
      <c r="I317" s="108"/>
      <c r="J317" s="116"/>
      <c r="K317" s="108"/>
      <c r="L317" s="108"/>
      <c r="M317" s="116"/>
      <c r="N317" s="108"/>
      <c r="O317" s="108"/>
      <c r="P317" s="108"/>
      <c r="Q317" s="108"/>
      <c r="R317" s="108"/>
      <c r="S317" s="108"/>
      <c r="T317" s="108"/>
      <c r="U317" s="108"/>
      <c r="V317" s="108"/>
      <c r="W317" s="108"/>
      <c r="X317" s="108"/>
      <c r="Y317" s="108"/>
      <c r="Z317" s="108"/>
      <c r="AA317" s="108"/>
      <c r="AB317" s="108"/>
    </row>
    <row r="318" spans="1:28" x14ac:dyDescent="0.25">
      <c r="A318" s="108"/>
      <c r="B318" s="108"/>
      <c r="C318" s="108"/>
      <c r="D318" s="108"/>
      <c r="E318" s="108"/>
      <c r="F318" s="108"/>
      <c r="G318" s="108"/>
      <c r="H318" s="116"/>
      <c r="I318" s="108"/>
      <c r="J318" s="116"/>
      <c r="K318" s="108"/>
      <c r="L318" s="108"/>
      <c r="M318" s="116"/>
      <c r="N318" s="108"/>
      <c r="O318" s="108"/>
      <c r="P318" s="108"/>
      <c r="Q318" s="108"/>
      <c r="R318" s="108"/>
      <c r="S318" s="108"/>
      <c r="T318" s="108"/>
      <c r="U318" s="108"/>
      <c r="V318" s="108"/>
      <c r="W318" s="108"/>
      <c r="X318" s="108"/>
      <c r="Y318" s="108"/>
      <c r="Z318" s="108"/>
      <c r="AA318" s="108"/>
      <c r="AB318" s="108"/>
    </row>
    <row r="319" spans="1:28" x14ac:dyDescent="0.25">
      <c r="A319" s="108"/>
      <c r="B319" s="108"/>
      <c r="C319" s="108"/>
      <c r="D319" s="108"/>
      <c r="E319" s="108"/>
      <c r="F319" s="108"/>
      <c r="G319" s="108"/>
      <c r="H319" s="116"/>
      <c r="I319" s="108"/>
      <c r="J319" s="116"/>
      <c r="K319" s="108"/>
      <c r="L319" s="108"/>
      <c r="M319" s="116"/>
      <c r="N319" s="108"/>
      <c r="O319" s="108"/>
      <c r="P319" s="108"/>
      <c r="Q319" s="108"/>
      <c r="R319" s="108"/>
      <c r="S319" s="108"/>
      <c r="T319" s="108"/>
      <c r="U319" s="108"/>
      <c r="V319" s="108"/>
      <c r="W319" s="108"/>
      <c r="X319" s="108"/>
      <c r="Y319" s="108"/>
      <c r="Z319" s="108"/>
      <c r="AA319" s="108"/>
      <c r="AB319" s="108"/>
    </row>
    <row r="320" spans="1:28" x14ac:dyDescent="0.25">
      <c r="A320" s="108"/>
      <c r="B320" s="108"/>
      <c r="C320" s="108"/>
      <c r="D320" s="108"/>
      <c r="E320" s="108"/>
      <c r="F320" s="108"/>
      <c r="G320" s="108"/>
      <c r="H320" s="116"/>
      <c r="I320" s="108"/>
      <c r="J320" s="116"/>
      <c r="K320" s="108"/>
      <c r="L320" s="108"/>
      <c r="M320" s="116"/>
      <c r="N320" s="108"/>
      <c r="O320" s="108"/>
      <c r="P320" s="108"/>
      <c r="Q320" s="108"/>
      <c r="R320" s="108"/>
      <c r="S320" s="108"/>
      <c r="T320" s="108"/>
      <c r="U320" s="108"/>
      <c r="V320" s="108"/>
      <c r="W320" s="108"/>
      <c r="X320" s="108"/>
      <c r="Y320" s="108"/>
      <c r="Z320" s="108"/>
      <c r="AA320" s="108"/>
      <c r="AB320" s="108"/>
    </row>
    <row r="321" spans="1:28" x14ac:dyDescent="0.25">
      <c r="A321" s="108"/>
      <c r="B321" s="108"/>
      <c r="C321" s="108"/>
      <c r="D321" s="108"/>
      <c r="E321" s="108"/>
      <c r="F321" s="108"/>
      <c r="G321" s="108"/>
      <c r="H321" s="116"/>
      <c r="I321" s="108"/>
      <c r="J321" s="116"/>
      <c r="K321" s="108"/>
      <c r="L321" s="108"/>
      <c r="M321" s="116"/>
      <c r="N321" s="108"/>
      <c r="O321" s="108"/>
      <c r="P321" s="108"/>
      <c r="Q321" s="108"/>
      <c r="R321" s="108"/>
      <c r="S321" s="108"/>
      <c r="T321" s="108"/>
      <c r="U321" s="108"/>
      <c r="V321" s="108"/>
      <c r="W321" s="108"/>
      <c r="X321" s="108"/>
      <c r="Y321" s="108"/>
      <c r="Z321" s="108"/>
      <c r="AA321" s="108"/>
      <c r="AB321" s="108"/>
    </row>
    <row r="322" spans="1:28" x14ac:dyDescent="0.25">
      <c r="A322" s="108"/>
      <c r="B322" s="108"/>
      <c r="C322" s="108"/>
      <c r="D322" s="108"/>
      <c r="E322" s="108"/>
      <c r="F322" s="108"/>
      <c r="G322" s="108"/>
      <c r="H322" s="116"/>
      <c r="I322" s="108"/>
      <c r="J322" s="116"/>
      <c r="K322" s="108"/>
      <c r="L322" s="108"/>
      <c r="M322" s="116"/>
      <c r="N322" s="108"/>
      <c r="O322" s="108"/>
      <c r="P322" s="108"/>
      <c r="Q322" s="108"/>
      <c r="R322" s="108"/>
      <c r="S322" s="108"/>
      <c r="T322" s="108"/>
      <c r="U322" s="108"/>
      <c r="V322" s="108"/>
      <c r="W322" s="108"/>
      <c r="X322" s="108"/>
      <c r="Y322" s="108"/>
      <c r="Z322" s="108"/>
      <c r="AA322" s="108"/>
      <c r="AB322" s="108"/>
    </row>
    <row r="323" spans="1:28" x14ac:dyDescent="0.25">
      <c r="A323" s="108"/>
      <c r="B323" s="108"/>
      <c r="C323" s="108"/>
      <c r="D323" s="108"/>
      <c r="E323" s="108"/>
      <c r="F323" s="108"/>
      <c r="G323" s="108"/>
      <c r="H323" s="116"/>
      <c r="I323" s="108"/>
      <c r="J323" s="116"/>
      <c r="K323" s="108"/>
      <c r="L323" s="108"/>
      <c r="M323" s="116"/>
      <c r="N323" s="108"/>
      <c r="O323" s="108"/>
      <c r="P323" s="108"/>
      <c r="Q323" s="108"/>
      <c r="R323" s="108"/>
      <c r="S323" s="108"/>
      <c r="T323" s="108"/>
      <c r="U323" s="108"/>
      <c r="V323" s="108"/>
      <c r="W323" s="108"/>
      <c r="X323" s="108"/>
      <c r="Y323" s="108"/>
      <c r="Z323" s="108"/>
      <c r="AA323" s="108"/>
      <c r="AB323" s="108"/>
    </row>
    <row r="324" spans="1:28" x14ac:dyDescent="0.25">
      <c r="A324" s="108"/>
      <c r="B324" s="108"/>
      <c r="C324" s="108"/>
      <c r="D324" s="108"/>
      <c r="E324" s="108"/>
      <c r="F324" s="108"/>
      <c r="G324" s="108"/>
      <c r="H324" s="116"/>
      <c r="I324" s="108"/>
      <c r="J324" s="116"/>
      <c r="K324" s="108"/>
      <c r="L324" s="108"/>
      <c r="M324" s="116"/>
      <c r="N324" s="108"/>
      <c r="O324" s="108"/>
      <c r="P324" s="108"/>
      <c r="Q324" s="108"/>
      <c r="R324" s="108"/>
      <c r="S324" s="108"/>
      <c r="T324" s="108"/>
      <c r="U324" s="108"/>
      <c r="V324" s="108"/>
      <c r="W324" s="108"/>
      <c r="X324" s="108"/>
      <c r="Y324" s="108"/>
      <c r="Z324" s="108"/>
      <c r="AA324" s="108"/>
      <c r="AB324" s="108"/>
    </row>
    <row r="325" spans="1:28" x14ac:dyDescent="0.25">
      <c r="A325" s="108"/>
      <c r="B325" s="108"/>
      <c r="C325" s="108"/>
      <c r="D325" s="108"/>
      <c r="E325" s="108"/>
      <c r="F325" s="108"/>
      <c r="G325" s="108"/>
      <c r="H325" s="116"/>
      <c r="I325" s="108"/>
      <c r="J325" s="116"/>
      <c r="K325" s="108"/>
      <c r="L325" s="108"/>
      <c r="M325" s="116"/>
      <c r="N325" s="108"/>
      <c r="O325" s="108"/>
      <c r="P325" s="108"/>
      <c r="Q325" s="108"/>
      <c r="R325" s="108"/>
      <c r="S325" s="108"/>
      <c r="T325" s="108"/>
      <c r="U325" s="108"/>
      <c r="V325" s="108"/>
      <c r="W325" s="108"/>
      <c r="X325" s="108"/>
      <c r="Y325" s="108"/>
      <c r="Z325" s="108"/>
      <c r="AA325" s="108"/>
      <c r="AB325" s="108"/>
    </row>
    <row r="326" spans="1:28" x14ac:dyDescent="0.25">
      <c r="A326" s="108"/>
      <c r="B326" s="108"/>
      <c r="C326" s="108"/>
      <c r="D326" s="108"/>
      <c r="E326" s="108"/>
      <c r="F326" s="108"/>
      <c r="G326" s="108"/>
      <c r="H326" s="116"/>
      <c r="I326" s="108"/>
      <c r="J326" s="116"/>
      <c r="K326" s="108"/>
      <c r="L326" s="108"/>
      <c r="M326" s="116"/>
      <c r="N326" s="108"/>
      <c r="O326" s="108"/>
      <c r="P326" s="108"/>
      <c r="Q326" s="108"/>
      <c r="R326" s="108"/>
      <c r="S326" s="108"/>
      <c r="T326" s="108"/>
      <c r="U326" s="108"/>
      <c r="V326" s="108"/>
      <c r="W326" s="108"/>
      <c r="X326" s="108"/>
      <c r="Y326" s="108"/>
      <c r="Z326" s="108"/>
      <c r="AA326" s="108"/>
      <c r="AB326" s="108"/>
    </row>
    <row r="327" spans="1:28" x14ac:dyDescent="0.25">
      <c r="A327" s="108"/>
      <c r="B327" s="108"/>
      <c r="C327" s="108"/>
      <c r="D327" s="108"/>
      <c r="E327" s="108"/>
      <c r="F327" s="108"/>
      <c r="G327" s="108"/>
      <c r="H327" s="116"/>
      <c r="I327" s="108"/>
      <c r="J327" s="116"/>
      <c r="K327" s="108"/>
      <c r="L327" s="108"/>
      <c r="M327" s="116"/>
      <c r="N327" s="108"/>
      <c r="O327" s="108"/>
      <c r="P327" s="108"/>
      <c r="Q327" s="108"/>
      <c r="R327" s="108"/>
      <c r="S327" s="108"/>
      <c r="T327" s="108"/>
      <c r="U327" s="108"/>
      <c r="V327" s="108"/>
      <c r="W327" s="108"/>
      <c r="X327" s="108"/>
      <c r="Y327" s="108"/>
      <c r="Z327" s="108"/>
      <c r="AA327" s="108"/>
      <c r="AB327" s="108"/>
    </row>
    <row r="328" spans="1:28" x14ac:dyDescent="0.25">
      <c r="A328" s="108"/>
      <c r="B328" s="108"/>
      <c r="C328" s="108"/>
      <c r="D328" s="108"/>
      <c r="E328" s="108"/>
      <c r="F328" s="108"/>
      <c r="G328" s="108"/>
      <c r="H328" s="116"/>
      <c r="I328" s="108"/>
      <c r="J328" s="116"/>
      <c r="K328" s="108"/>
      <c r="L328" s="108"/>
      <c r="M328" s="116"/>
      <c r="N328" s="108"/>
      <c r="O328" s="108"/>
      <c r="P328" s="108"/>
      <c r="Q328" s="108"/>
      <c r="R328" s="108"/>
      <c r="S328" s="108"/>
      <c r="T328" s="108"/>
      <c r="U328" s="108"/>
      <c r="V328" s="108"/>
      <c r="W328" s="108"/>
      <c r="X328" s="108"/>
      <c r="Y328" s="108"/>
      <c r="Z328" s="108"/>
      <c r="AA328" s="108"/>
      <c r="AB328" s="108"/>
    </row>
    <row r="329" spans="1:28" x14ac:dyDescent="0.25">
      <c r="A329" s="108"/>
      <c r="B329" s="108"/>
      <c r="C329" s="108"/>
      <c r="D329" s="108"/>
      <c r="E329" s="108"/>
      <c r="F329" s="108"/>
      <c r="G329" s="108"/>
      <c r="H329" s="116"/>
      <c r="I329" s="108"/>
      <c r="J329" s="116"/>
      <c r="K329" s="108"/>
      <c r="L329" s="108"/>
      <c r="M329" s="116"/>
      <c r="N329" s="108"/>
      <c r="O329" s="108"/>
      <c r="P329" s="108"/>
      <c r="Q329" s="108"/>
      <c r="R329" s="108"/>
      <c r="S329" s="108"/>
      <c r="T329" s="108"/>
      <c r="U329" s="108"/>
      <c r="V329" s="108"/>
      <c r="W329" s="108"/>
      <c r="X329" s="108"/>
      <c r="Y329" s="108"/>
      <c r="Z329" s="108"/>
      <c r="AA329" s="108"/>
      <c r="AB329" s="108"/>
    </row>
    <row r="330" spans="1:28" x14ac:dyDescent="0.25">
      <c r="A330" s="108"/>
      <c r="B330" s="108"/>
      <c r="C330" s="108"/>
      <c r="D330" s="108"/>
      <c r="E330" s="108"/>
      <c r="F330" s="108"/>
      <c r="G330" s="108"/>
      <c r="H330" s="116"/>
      <c r="I330" s="108"/>
      <c r="J330" s="116"/>
      <c r="K330" s="108"/>
      <c r="L330" s="108"/>
      <c r="M330" s="116"/>
      <c r="N330" s="108"/>
      <c r="O330" s="108"/>
      <c r="P330" s="108"/>
      <c r="Q330" s="108"/>
      <c r="R330" s="108"/>
      <c r="S330" s="108"/>
      <c r="T330" s="108"/>
      <c r="U330" s="108"/>
      <c r="V330" s="108"/>
      <c r="W330" s="108"/>
      <c r="X330" s="108"/>
      <c r="Y330" s="108"/>
      <c r="Z330" s="108"/>
      <c r="AA330" s="108"/>
      <c r="AB330" s="108"/>
    </row>
    <row r="331" spans="1:28" x14ac:dyDescent="0.25">
      <c r="A331" s="108"/>
      <c r="B331" s="108"/>
      <c r="C331" s="108"/>
      <c r="D331" s="108"/>
      <c r="E331" s="108"/>
      <c r="F331" s="108"/>
      <c r="G331" s="108"/>
      <c r="H331" s="116"/>
      <c r="I331" s="108"/>
      <c r="J331" s="116"/>
      <c r="K331" s="108"/>
      <c r="L331" s="108"/>
      <c r="M331" s="116"/>
      <c r="N331" s="108"/>
      <c r="O331" s="108"/>
      <c r="P331" s="108"/>
      <c r="Q331" s="108"/>
      <c r="R331" s="108"/>
      <c r="S331" s="108"/>
      <c r="T331" s="108"/>
      <c r="U331" s="108"/>
      <c r="V331" s="108"/>
      <c r="W331" s="108"/>
      <c r="X331" s="108"/>
      <c r="Y331" s="108"/>
      <c r="Z331" s="108"/>
      <c r="AA331" s="108"/>
      <c r="AB331" s="108"/>
    </row>
    <row r="332" spans="1:28" x14ac:dyDescent="0.25">
      <c r="A332" s="108"/>
      <c r="B332" s="108"/>
      <c r="C332" s="108"/>
      <c r="D332" s="108"/>
      <c r="E332" s="108"/>
      <c r="F332" s="108"/>
      <c r="G332" s="108"/>
      <c r="H332" s="116"/>
      <c r="I332" s="108"/>
      <c r="J332" s="116"/>
      <c r="K332" s="108"/>
      <c r="L332" s="108"/>
      <c r="M332" s="116"/>
      <c r="N332" s="108"/>
      <c r="O332" s="108"/>
      <c r="P332" s="108"/>
      <c r="Q332" s="108"/>
      <c r="R332" s="108"/>
      <c r="S332" s="108"/>
      <c r="T332" s="108"/>
      <c r="U332" s="108"/>
      <c r="V332" s="108"/>
      <c r="W332" s="108"/>
      <c r="X332" s="108"/>
      <c r="Y332" s="108"/>
      <c r="Z332" s="108"/>
      <c r="AA332" s="108"/>
      <c r="AB332" s="108"/>
    </row>
    <row r="333" spans="1:28" x14ac:dyDescent="0.25">
      <c r="A333" s="108"/>
      <c r="B333" s="108"/>
      <c r="C333" s="108"/>
      <c r="D333" s="108"/>
      <c r="E333" s="108"/>
      <c r="F333" s="108"/>
      <c r="G333" s="108"/>
      <c r="H333" s="116"/>
      <c r="I333" s="108"/>
      <c r="J333" s="116"/>
      <c r="K333" s="108"/>
      <c r="L333" s="108"/>
      <c r="M333" s="116"/>
      <c r="N333" s="108"/>
      <c r="O333" s="108"/>
      <c r="P333" s="108"/>
      <c r="Q333" s="108"/>
      <c r="R333" s="108"/>
      <c r="S333" s="108"/>
      <c r="T333" s="108"/>
      <c r="U333" s="108"/>
      <c r="V333" s="108"/>
      <c r="W333" s="108"/>
      <c r="X333" s="108"/>
      <c r="Y333" s="108"/>
      <c r="Z333" s="108"/>
      <c r="AA333" s="108"/>
      <c r="AB333" s="108"/>
    </row>
    <row r="334" spans="1:28" x14ac:dyDescent="0.25">
      <c r="A334" s="108"/>
      <c r="B334" s="108"/>
      <c r="C334" s="108"/>
      <c r="D334" s="108"/>
      <c r="E334" s="108"/>
      <c r="F334" s="108"/>
      <c r="G334" s="108"/>
      <c r="H334" s="116"/>
      <c r="I334" s="108"/>
      <c r="J334" s="116"/>
      <c r="K334" s="108"/>
      <c r="L334" s="108"/>
      <c r="M334" s="116"/>
      <c r="N334" s="108"/>
      <c r="O334" s="108"/>
      <c r="P334" s="108"/>
      <c r="Q334" s="108"/>
      <c r="R334" s="108"/>
      <c r="S334" s="108"/>
      <c r="T334" s="108"/>
      <c r="U334" s="108"/>
      <c r="V334" s="108"/>
      <c r="W334" s="108"/>
      <c r="X334" s="108"/>
      <c r="Y334" s="108"/>
      <c r="Z334" s="108"/>
      <c r="AA334" s="108"/>
      <c r="AB334" s="108"/>
    </row>
    <row r="335" spans="1:28" x14ac:dyDescent="0.25">
      <c r="A335" s="108"/>
      <c r="B335" s="108"/>
      <c r="C335" s="108"/>
      <c r="D335" s="108"/>
      <c r="E335" s="108"/>
      <c r="F335" s="108"/>
      <c r="G335" s="108"/>
      <c r="H335" s="116"/>
      <c r="I335" s="108"/>
      <c r="J335" s="116"/>
      <c r="K335" s="108"/>
      <c r="L335" s="108"/>
      <c r="M335" s="116"/>
      <c r="N335" s="108"/>
      <c r="O335" s="108"/>
      <c r="P335" s="108"/>
      <c r="Q335" s="108"/>
      <c r="R335" s="108"/>
      <c r="S335" s="108"/>
      <c r="T335" s="108"/>
      <c r="U335" s="108"/>
      <c r="V335" s="108"/>
      <c r="W335" s="108"/>
      <c r="X335" s="108"/>
      <c r="Y335" s="108"/>
      <c r="Z335" s="108"/>
      <c r="AA335" s="108"/>
      <c r="AB335" s="108"/>
    </row>
    <row r="336" spans="1:28" x14ac:dyDescent="0.25">
      <c r="A336" s="108"/>
      <c r="B336" s="108"/>
      <c r="C336" s="108"/>
      <c r="D336" s="108"/>
      <c r="E336" s="108"/>
      <c r="F336" s="108"/>
      <c r="G336" s="108"/>
      <c r="H336" s="116"/>
      <c r="I336" s="108"/>
      <c r="J336" s="116"/>
      <c r="K336" s="108"/>
      <c r="L336" s="108"/>
      <c r="M336" s="116"/>
      <c r="N336" s="108"/>
      <c r="O336" s="108"/>
      <c r="P336" s="108"/>
      <c r="Q336" s="108"/>
      <c r="R336" s="108"/>
      <c r="S336" s="108"/>
      <c r="T336" s="108"/>
      <c r="U336" s="108"/>
      <c r="V336" s="108"/>
      <c r="W336" s="108"/>
      <c r="X336" s="108"/>
      <c r="Y336" s="108"/>
      <c r="Z336" s="108"/>
      <c r="AA336" s="108"/>
      <c r="AB336" s="108"/>
    </row>
    <row r="337" spans="1:28" x14ac:dyDescent="0.25">
      <c r="A337" s="108"/>
      <c r="B337" s="108"/>
      <c r="C337" s="108"/>
      <c r="D337" s="108"/>
      <c r="E337" s="108"/>
      <c r="F337" s="108"/>
      <c r="G337" s="108"/>
      <c r="H337" s="116"/>
      <c r="I337" s="108"/>
      <c r="J337" s="116"/>
      <c r="K337" s="108"/>
      <c r="L337" s="108"/>
      <c r="M337" s="116"/>
      <c r="N337" s="108"/>
      <c r="O337" s="108"/>
      <c r="P337" s="108"/>
      <c r="Q337" s="108"/>
      <c r="R337" s="108"/>
      <c r="S337" s="108"/>
      <c r="T337" s="108"/>
      <c r="U337" s="108"/>
      <c r="V337" s="108"/>
      <c r="W337" s="108"/>
      <c r="X337" s="108"/>
      <c r="Y337" s="108"/>
      <c r="Z337" s="108"/>
      <c r="AA337" s="108"/>
      <c r="AB337" s="108"/>
    </row>
    <row r="338" spans="1:28" x14ac:dyDescent="0.25">
      <c r="A338" s="108"/>
      <c r="B338" s="108"/>
      <c r="C338" s="108"/>
      <c r="D338" s="108"/>
      <c r="E338" s="108"/>
      <c r="F338" s="108"/>
      <c r="G338" s="108"/>
      <c r="H338" s="116"/>
      <c r="I338" s="108"/>
      <c r="J338" s="116"/>
      <c r="K338" s="108"/>
      <c r="L338" s="108"/>
      <c r="M338" s="116"/>
      <c r="N338" s="108"/>
      <c r="O338" s="108"/>
      <c r="P338" s="108"/>
      <c r="Q338" s="108"/>
      <c r="R338" s="108"/>
      <c r="S338" s="108"/>
      <c r="T338" s="108"/>
      <c r="U338" s="108"/>
      <c r="V338" s="108"/>
      <c r="W338" s="108"/>
      <c r="X338" s="108"/>
      <c r="Y338" s="108"/>
      <c r="Z338" s="108"/>
      <c r="AA338" s="108"/>
      <c r="AB338" s="108"/>
    </row>
    <row r="339" spans="1:28" x14ac:dyDescent="0.25">
      <c r="A339" s="108"/>
      <c r="B339" s="108"/>
      <c r="C339" s="108"/>
      <c r="D339" s="108"/>
      <c r="E339" s="108"/>
      <c r="F339" s="108"/>
      <c r="G339" s="108"/>
      <c r="H339" s="116"/>
      <c r="I339" s="108"/>
      <c r="J339" s="116"/>
      <c r="K339" s="108"/>
      <c r="L339" s="108"/>
      <c r="M339" s="116"/>
      <c r="N339" s="108"/>
      <c r="O339" s="108"/>
      <c r="P339" s="108"/>
      <c r="Q339" s="108"/>
      <c r="R339" s="108"/>
      <c r="S339" s="108"/>
      <c r="T339" s="108"/>
      <c r="U339" s="108"/>
      <c r="V339" s="108"/>
      <c r="W339" s="108"/>
      <c r="X339" s="108"/>
      <c r="Y339" s="108"/>
      <c r="Z339" s="108"/>
      <c r="AA339" s="108"/>
      <c r="AB339" s="108"/>
    </row>
    <row r="340" spans="1:28" x14ac:dyDescent="0.25">
      <c r="A340" s="108"/>
      <c r="B340" s="108"/>
      <c r="C340" s="108"/>
      <c r="D340" s="108"/>
      <c r="E340" s="108"/>
      <c r="F340" s="108"/>
      <c r="G340" s="108"/>
      <c r="H340" s="116"/>
      <c r="I340" s="108"/>
      <c r="J340" s="116"/>
      <c r="K340" s="108"/>
      <c r="L340" s="108"/>
      <c r="M340" s="116"/>
      <c r="N340" s="108"/>
      <c r="O340" s="108"/>
      <c r="P340" s="108"/>
      <c r="Q340" s="108"/>
      <c r="R340" s="108"/>
      <c r="S340" s="108"/>
      <c r="T340" s="108"/>
      <c r="U340" s="108"/>
      <c r="V340" s="108"/>
      <c r="W340" s="108"/>
      <c r="X340" s="108"/>
      <c r="Y340" s="108"/>
      <c r="Z340" s="108"/>
      <c r="AA340" s="108"/>
      <c r="AB340" s="108"/>
    </row>
    <row r="341" spans="1:28" x14ac:dyDescent="0.25">
      <c r="A341" s="108"/>
      <c r="B341" s="108"/>
      <c r="C341" s="108"/>
      <c r="D341" s="108"/>
      <c r="E341" s="108"/>
      <c r="F341" s="108"/>
      <c r="G341" s="108"/>
      <c r="H341" s="116"/>
      <c r="I341" s="108"/>
      <c r="J341" s="116"/>
      <c r="K341" s="108"/>
      <c r="L341" s="108"/>
      <c r="M341" s="116"/>
      <c r="N341" s="108"/>
      <c r="O341" s="108"/>
      <c r="P341" s="108"/>
      <c r="Q341" s="108"/>
      <c r="R341" s="108"/>
      <c r="S341" s="108"/>
      <c r="T341" s="108"/>
      <c r="U341" s="108"/>
      <c r="V341" s="108"/>
      <c r="W341" s="108"/>
      <c r="X341" s="108"/>
      <c r="Y341" s="108"/>
      <c r="Z341" s="108"/>
      <c r="AA341" s="108"/>
      <c r="AB341" s="108"/>
    </row>
    <row r="342" spans="1:28" x14ac:dyDescent="0.25">
      <c r="A342" s="108"/>
      <c r="B342" s="108"/>
      <c r="C342" s="108"/>
      <c r="D342" s="108"/>
      <c r="E342" s="108"/>
      <c r="F342" s="108"/>
      <c r="G342" s="108"/>
      <c r="H342" s="116"/>
      <c r="I342" s="108"/>
      <c r="J342" s="116"/>
      <c r="K342" s="108"/>
      <c r="L342" s="108"/>
      <c r="M342" s="116"/>
      <c r="N342" s="108"/>
      <c r="O342" s="108"/>
      <c r="P342" s="108"/>
      <c r="Q342" s="108"/>
      <c r="R342" s="108"/>
      <c r="S342" s="108"/>
      <c r="T342" s="108"/>
      <c r="U342" s="108"/>
      <c r="V342" s="108"/>
      <c r="W342" s="108"/>
      <c r="X342" s="108"/>
      <c r="Y342" s="108"/>
      <c r="Z342" s="108"/>
      <c r="AA342" s="108"/>
      <c r="AB342" s="108"/>
    </row>
    <row r="343" spans="1:28" x14ac:dyDescent="0.25">
      <c r="A343" s="108"/>
      <c r="B343" s="108"/>
      <c r="C343" s="108"/>
      <c r="D343" s="108"/>
      <c r="E343" s="108"/>
      <c r="F343" s="108"/>
      <c r="G343" s="108"/>
      <c r="H343" s="116"/>
      <c r="I343" s="108"/>
      <c r="J343" s="116"/>
      <c r="K343" s="108"/>
      <c r="L343" s="108"/>
      <c r="M343" s="116"/>
      <c r="N343" s="108"/>
      <c r="O343" s="108"/>
      <c r="P343" s="108"/>
      <c r="Q343" s="108"/>
      <c r="R343" s="108"/>
      <c r="S343" s="108"/>
      <c r="T343" s="108"/>
      <c r="U343" s="108"/>
      <c r="V343" s="108"/>
      <c r="W343" s="108"/>
      <c r="X343" s="108"/>
      <c r="Y343" s="108"/>
      <c r="Z343" s="108"/>
      <c r="AA343" s="108"/>
      <c r="AB343" s="108"/>
    </row>
    <row r="344" spans="1:28" x14ac:dyDescent="0.25">
      <c r="A344" s="108"/>
      <c r="B344" s="108"/>
      <c r="C344" s="108"/>
      <c r="D344" s="108"/>
      <c r="E344" s="108"/>
      <c r="F344" s="108"/>
      <c r="G344" s="108"/>
      <c r="H344" s="116"/>
      <c r="I344" s="108"/>
      <c r="J344" s="116"/>
      <c r="K344" s="108"/>
      <c r="L344" s="108"/>
      <c r="M344" s="116"/>
      <c r="N344" s="108"/>
      <c r="O344" s="108"/>
      <c r="P344" s="108"/>
      <c r="Q344" s="108"/>
      <c r="R344" s="108"/>
      <c r="S344" s="108"/>
      <c r="T344" s="108"/>
      <c r="U344" s="108"/>
      <c r="V344" s="108"/>
      <c r="W344" s="108"/>
      <c r="X344" s="108"/>
      <c r="Y344" s="108"/>
      <c r="Z344" s="108"/>
      <c r="AA344" s="108"/>
      <c r="AB344" s="108"/>
    </row>
    <row r="345" spans="1:28" x14ac:dyDescent="0.25">
      <c r="A345" s="108"/>
      <c r="B345" s="108"/>
      <c r="C345" s="108"/>
      <c r="D345" s="108"/>
      <c r="E345" s="108"/>
      <c r="F345" s="108"/>
      <c r="G345" s="108"/>
      <c r="H345" s="116"/>
      <c r="I345" s="108"/>
      <c r="J345" s="116"/>
      <c r="K345" s="108"/>
      <c r="L345" s="108"/>
      <c r="M345" s="116"/>
      <c r="N345" s="108"/>
      <c r="O345" s="108"/>
      <c r="P345" s="108"/>
      <c r="Q345" s="108"/>
      <c r="R345" s="108"/>
      <c r="S345" s="108"/>
      <c r="T345" s="108"/>
      <c r="U345" s="108"/>
      <c r="V345" s="108"/>
      <c r="W345" s="108"/>
      <c r="X345" s="108"/>
      <c r="Y345" s="108"/>
      <c r="Z345" s="108"/>
      <c r="AA345" s="108"/>
      <c r="AB345" s="108"/>
    </row>
    <row r="346" spans="1:28" x14ac:dyDescent="0.25">
      <c r="A346" s="108"/>
      <c r="B346" s="108"/>
      <c r="C346" s="108"/>
      <c r="D346" s="108"/>
      <c r="E346" s="108"/>
      <c r="F346" s="108"/>
      <c r="G346" s="108"/>
      <c r="H346" s="116"/>
      <c r="I346" s="108"/>
      <c r="J346" s="116"/>
      <c r="K346" s="108"/>
      <c r="L346" s="108"/>
      <c r="M346" s="116"/>
      <c r="N346" s="108"/>
      <c r="O346" s="108"/>
      <c r="P346" s="108"/>
      <c r="Q346" s="108"/>
      <c r="R346" s="108"/>
      <c r="S346" s="108"/>
      <c r="T346" s="108"/>
      <c r="U346" s="108"/>
      <c r="V346" s="108"/>
      <c r="W346" s="108"/>
      <c r="X346" s="108"/>
      <c r="Y346" s="108"/>
      <c r="Z346" s="108"/>
      <c r="AA346" s="108"/>
      <c r="AB346" s="108"/>
    </row>
    <row r="347" spans="1:28" x14ac:dyDescent="0.25">
      <c r="A347" s="108"/>
      <c r="B347" s="108"/>
      <c r="C347" s="108"/>
      <c r="D347" s="108"/>
      <c r="E347" s="108"/>
      <c r="F347" s="108"/>
      <c r="G347" s="108"/>
      <c r="H347" s="116"/>
      <c r="I347" s="108"/>
      <c r="J347" s="116"/>
      <c r="K347" s="108"/>
      <c r="L347" s="108"/>
      <c r="M347" s="116"/>
      <c r="N347" s="108"/>
      <c r="O347" s="108"/>
      <c r="P347" s="108"/>
      <c r="Q347" s="108"/>
      <c r="R347" s="108"/>
      <c r="S347" s="108"/>
      <c r="T347" s="108"/>
      <c r="U347" s="108"/>
      <c r="V347" s="108"/>
      <c r="W347" s="108"/>
      <c r="X347" s="108"/>
      <c r="Y347" s="108"/>
      <c r="Z347" s="108"/>
      <c r="AA347" s="108"/>
      <c r="AB347" s="108"/>
    </row>
    <row r="348" spans="1:28" x14ac:dyDescent="0.25">
      <c r="A348" s="108"/>
      <c r="B348" s="108"/>
      <c r="C348" s="108"/>
      <c r="D348" s="108"/>
      <c r="E348" s="108"/>
      <c r="F348" s="108"/>
      <c r="G348" s="108"/>
      <c r="H348" s="116"/>
      <c r="I348" s="108"/>
      <c r="J348" s="116"/>
      <c r="K348" s="108"/>
      <c r="L348" s="108"/>
      <c r="M348" s="116"/>
      <c r="N348" s="108"/>
      <c r="O348" s="108"/>
      <c r="P348" s="108"/>
      <c r="Q348" s="108"/>
      <c r="R348" s="108"/>
      <c r="S348" s="108"/>
      <c r="T348" s="108"/>
      <c r="U348" s="108"/>
      <c r="V348" s="108"/>
      <c r="W348" s="108"/>
      <c r="X348" s="108"/>
      <c r="Y348" s="108"/>
      <c r="Z348" s="108"/>
      <c r="AA348" s="108"/>
      <c r="AB348" s="108"/>
    </row>
    <row r="349" spans="1:28" x14ac:dyDescent="0.25">
      <c r="A349" s="108"/>
      <c r="B349" s="108"/>
      <c r="C349" s="108"/>
      <c r="D349" s="108"/>
      <c r="E349" s="108"/>
      <c r="F349" s="108"/>
      <c r="G349" s="108"/>
      <c r="H349" s="116"/>
      <c r="I349" s="108"/>
      <c r="J349" s="116"/>
      <c r="K349" s="108"/>
      <c r="L349" s="108"/>
      <c r="M349" s="116"/>
      <c r="N349" s="108"/>
      <c r="O349" s="108"/>
      <c r="P349" s="108"/>
      <c r="Q349" s="108"/>
      <c r="R349" s="108"/>
      <c r="S349" s="108"/>
      <c r="T349" s="108"/>
      <c r="U349" s="108"/>
      <c r="V349" s="108"/>
      <c r="W349" s="108"/>
      <c r="X349" s="108"/>
      <c r="Y349" s="108"/>
      <c r="Z349" s="108"/>
      <c r="AA349" s="108"/>
      <c r="AB349" s="108"/>
    </row>
    <row r="350" spans="1:28" x14ac:dyDescent="0.25">
      <c r="A350" s="108"/>
      <c r="B350" s="108"/>
      <c r="C350" s="108"/>
      <c r="D350" s="108"/>
      <c r="E350" s="108"/>
      <c r="F350" s="108"/>
      <c r="G350" s="108"/>
      <c r="H350" s="116"/>
      <c r="I350" s="108"/>
      <c r="J350" s="116"/>
      <c r="K350" s="108"/>
      <c r="L350" s="108"/>
      <c r="M350" s="116"/>
      <c r="N350" s="108"/>
      <c r="O350" s="108"/>
      <c r="P350" s="108"/>
      <c r="Q350" s="108"/>
      <c r="R350" s="108"/>
      <c r="S350" s="108"/>
      <c r="T350" s="108"/>
      <c r="U350" s="108"/>
      <c r="V350" s="108"/>
      <c r="W350" s="108"/>
      <c r="X350" s="108"/>
      <c r="Y350" s="108"/>
      <c r="Z350" s="108"/>
      <c r="AA350" s="108"/>
      <c r="AB350" s="108"/>
    </row>
    <row r="351" spans="1:28" x14ac:dyDescent="0.25">
      <c r="A351" s="108"/>
      <c r="B351" s="108"/>
      <c r="C351" s="108"/>
      <c r="D351" s="108"/>
      <c r="E351" s="108"/>
      <c r="F351" s="108"/>
      <c r="G351" s="108"/>
      <c r="H351" s="116"/>
      <c r="I351" s="108"/>
      <c r="J351" s="116"/>
      <c r="K351" s="108"/>
      <c r="L351" s="108"/>
      <c r="M351" s="116"/>
      <c r="N351" s="108"/>
      <c r="O351" s="108"/>
      <c r="P351" s="108"/>
      <c r="Q351" s="108"/>
      <c r="R351" s="108"/>
      <c r="S351" s="108"/>
      <c r="T351" s="108"/>
      <c r="U351" s="108"/>
      <c r="V351" s="108"/>
      <c r="W351" s="108"/>
      <c r="X351" s="108"/>
      <c r="Y351" s="108"/>
      <c r="Z351" s="108"/>
      <c r="AA351" s="108"/>
      <c r="AB351" s="108"/>
    </row>
    <row r="352" spans="1:28" x14ac:dyDescent="0.25">
      <c r="A352" s="108"/>
      <c r="B352" s="108"/>
      <c r="C352" s="108"/>
      <c r="D352" s="108"/>
      <c r="E352" s="108"/>
      <c r="F352" s="108"/>
      <c r="G352" s="108"/>
      <c r="H352" s="116"/>
      <c r="I352" s="108"/>
      <c r="J352" s="116"/>
      <c r="K352" s="108"/>
      <c r="L352" s="108"/>
      <c r="M352" s="116"/>
      <c r="N352" s="108"/>
      <c r="O352" s="108"/>
      <c r="P352" s="108"/>
      <c r="Q352" s="108"/>
      <c r="R352" s="108"/>
      <c r="S352" s="108"/>
      <c r="T352" s="108"/>
      <c r="U352" s="108"/>
      <c r="V352" s="108"/>
      <c r="W352" s="108"/>
      <c r="X352" s="108"/>
      <c r="Y352" s="108"/>
      <c r="Z352" s="108"/>
      <c r="AA352" s="108"/>
      <c r="AB352" s="108"/>
    </row>
  </sheetData>
  <mergeCells count="32">
    <mergeCell ref="F19:F20"/>
    <mergeCell ref="G19:G20"/>
    <mergeCell ref="H19:H20"/>
    <mergeCell ref="O19:O20"/>
    <mergeCell ref="P19:P20"/>
    <mergeCell ref="Q19:R19"/>
    <mergeCell ref="S19:S20"/>
    <mergeCell ref="I19:I20"/>
    <mergeCell ref="J19:J20"/>
    <mergeCell ref="A16:S16"/>
    <mergeCell ref="K19:K20"/>
    <mergeCell ref="L19:L20"/>
    <mergeCell ref="M19:M20"/>
    <mergeCell ref="N19:N20"/>
    <mergeCell ref="A17:S17"/>
    <mergeCell ref="A18:S18"/>
    <mergeCell ref="A19:A20"/>
    <mergeCell ref="B19:B20"/>
    <mergeCell ref="C19:C20"/>
    <mergeCell ref="D19:D20"/>
    <mergeCell ref="E19:E20"/>
    <mergeCell ref="A4:S4"/>
    <mergeCell ref="A6:S6"/>
    <mergeCell ref="A7:S7"/>
    <mergeCell ref="A8:S8"/>
    <mergeCell ref="A9:S9"/>
    <mergeCell ref="A15:S15"/>
    <mergeCell ref="A10:S10"/>
    <mergeCell ref="A11:S11"/>
    <mergeCell ref="A12:S12"/>
    <mergeCell ref="A13:S13"/>
    <mergeCell ref="A14:S14"/>
  </mergeCells>
  <pageMargins left="0.70866141732283472" right="0.70866141732283472" top="0.74803149606299213" bottom="0.74803149606299213" header="0.31496062992125984" footer="0.31496062992125984"/>
  <pageSetup paperSize="8" scale="33"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DI41"/>
  <sheetViews>
    <sheetView view="pageBreakPreview" zoomScale="70" zoomScaleNormal="60" zoomScaleSheetLayoutView="70" workbookViewId="0">
      <selection activeCell="A19" sqref="A19:T19"/>
    </sheetView>
  </sheetViews>
  <sheetFormatPr defaultColWidth="10.7109375" defaultRowHeight="15.75" x14ac:dyDescent="0.25"/>
  <cols>
    <col min="1" max="1" width="9.5703125" style="82" customWidth="1"/>
    <col min="2" max="2" width="8.7109375" style="82" customWidth="1"/>
    <col min="3" max="3" width="12.7109375" style="82" customWidth="1"/>
    <col min="4" max="4" width="16.140625" style="82" customWidth="1"/>
    <col min="5" max="5" width="11.140625" style="82" customWidth="1"/>
    <col min="6" max="6" width="11" style="82" customWidth="1"/>
    <col min="7" max="8" width="8.7109375" style="82" customWidth="1"/>
    <col min="9" max="9" width="7.28515625" style="82" customWidth="1"/>
    <col min="10" max="10" width="9.28515625" style="82" customWidth="1"/>
    <col min="11" max="11" width="10.28515625" style="82" customWidth="1"/>
    <col min="12" max="15" width="8.7109375" style="82" customWidth="1"/>
    <col min="16" max="16" width="19.42578125" style="82" customWidth="1"/>
    <col min="17" max="17" width="21.7109375" style="82" customWidth="1"/>
    <col min="18" max="18" width="22" style="82" customWidth="1"/>
    <col min="19" max="19" width="19.7109375" style="82" customWidth="1"/>
    <col min="20" max="20" width="18.42578125" style="82" customWidth="1"/>
    <col min="21" max="237" width="10.7109375" style="82"/>
    <col min="238" max="242" width="15.7109375" style="82" customWidth="1"/>
    <col min="243" max="246" width="12.7109375" style="82" customWidth="1"/>
    <col min="247" max="250" width="15.7109375" style="82" customWidth="1"/>
    <col min="251" max="251" width="22.85546875" style="82" customWidth="1"/>
    <col min="252" max="252" width="20.7109375" style="82" customWidth="1"/>
    <col min="253" max="253" width="16.7109375" style="82" customWidth="1"/>
    <col min="254" max="493" width="10.7109375" style="82"/>
    <col min="494" max="498" width="15.7109375" style="82" customWidth="1"/>
    <col min="499" max="502" width="12.7109375" style="82" customWidth="1"/>
    <col min="503" max="506" width="15.7109375" style="82" customWidth="1"/>
    <col min="507" max="507" width="22.85546875" style="82" customWidth="1"/>
    <col min="508" max="508" width="20.7109375" style="82" customWidth="1"/>
    <col min="509" max="509" width="16.7109375" style="82" customWidth="1"/>
    <col min="510" max="749" width="10.7109375" style="82"/>
    <col min="750" max="754" width="15.7109375" style="82" customWidth="1"/>
    <col min="755" max="758" width="12.7109375" style="82" customWidth="1"/>
    <col min="759" max="762" width="15.7109375" style="82" customWidth="1"/>
    <col min="763" max="763" width="22.85546875" style="82" customWidth="1"/>
    <col min="764" max="764" width="20.7109375" style="82" customWidth="1"/>
    <col min="765" max="765" width="16.7109375" style="82" customWidth="1"/>
    <col min="766" max="1005" width="10.7109375" style="82"/>
    <col min="1006" max="1010" width="15.7109375" style="82" customWidth="1"/>
    <col min="1011" max="1014" width="12.7109375" style="82" customWidth="1"/>
    <col min="1015" max="1018" width="15.7109375" style="82" customWidth="1"/>
    <col min="1019" max="1019" width="22.85546875" style="82" customWidth="1"/>
    <col min="1020" max="1020" width="20.7109375" style="82" customWidth="1"/>
    <col min="1021" max="1021" width="16.7109375" style="82" customWidth="1"/>
    <col min="1022" max="1261" width="10.7109375" style="82"/>
    <col min="1262" max="1266" width="15.7109375" style="82" customWidth="1"/>
    <col min="1267" max="1270" width="12.7109375" style="82" customWidth="1"/>
    <col min="1271" max="1274" width="15.7109375" style="82" customWidth="1"/>
    <col min="1275" max="1275" width="22.85546875" style="82" customWidth="1"/>
    <col min="1276" max="1276" width="20.7109375" style="82" customWidth="1"/>
    <col min="1277" max="1277" width="16.7109375" style="82" customWidth="1"/>
    <col min="1278" max="1517" width="10.7109375" style="82"/>
    <col min="1518" max="1522" width="15.7109375" style="82" customWidth="1"/>
    <col min="1523" max="1526" width="12.7109375" style="82" customWidth="1"/>
    <col min="1527" max="1530" width="15.7109375" style="82" customWidth="1"/>
    <col min="1531" max="1531" width="22.85546875" style="82" customWidth="1"/>
    <col min="1532" max="1532" width="20.7109375" style="82" customWidth="1"/>
    <col min="1533" max="1533" width="16.7109375" style="82" customWidth="1"/>
    <col min="1534" max="1773" width="10.7109375" style="82"/>
    <col min="1774" max="1778" width="15.7109375" style="82" customWidth="1"/>
    <col min="1779" max="1782" width="12.7109375" style="82" customWidth="1"/>
    <col min="1783" max="1786" width="15.7109375" style="82" customWidth="1"/>
    <col min="1787" max="1787" width="22.85546875" style="82" customWidth="1"/>
    <col min="1788" max="1788" width="20.7109375" style="82" customWidth="1"/>
    <col min="1789" max="1789" width="16.7109375" style="82" customWidth="1"/>
    <col min="1790" max="2029" width="10.7109375" style="82"/>
    <col min="2030" max="2034" width="15.7109375" style="82" customWidth="1"/>
    <col min="2035" max="2038" width="12.7109375" style="82" customWidth="1"/>
    <col min="2039" max="2042" width="15.7109375" style="82" customWidth="1"/>
    <col min="2043" max="2043" width="22.85546875" style="82" customWidth="1"/>
    <col min="2044" max="2044" width="20.7109375" style="82" customWidth="1"/>
    <col min="2045" max="2045" width="16.7109375" style="82" customWidth="1"/>
    <col min="2046" max="2285" width="10.7109375" style="82"/>
    <col min="2286" max="2290" width="15.7109375" style="82" customWidth="1"/>
    <col min="2291" max="2294" width="12.7109375" style="82" customWidth="1"/>
    <col min="2295" max="2298" width="15.7109375" style="82" customWidth="1"/>
    <col min="2299" max="2299" width="22.85546875" style="82" customWidth="1"/>
    <col min="2300" max="2300" width="20.7109375" style="82" customWidth="1"/>
    <col min="2301" max="2301" width="16.7109375" style="82" customWidth="1"/>
    <col min="2302" max="2541" width="10.7109375" style="82"/>
    <col min="2542" max="2546" width="15.7109375" style="82" customWidth="1"/>
    <col min="2547" max="2550" width="12.7109375" style="82" customWidth="1"/>
    <col min="2551" max="2554" width="15.7109375" style="82" customWidth="1"/>
    <col min="2555" max="2555" width="22.85546875" style="82" customWidth="1"/>
    <col min="2556" max="2556" width="20.7109375" style="82" customWidth="1"/>
    <col min="2557" max="2557" width="16.7109375" style="82" customWidth="1"/>
    <col min="2558" max="2797" width="10.7109375" style="82"/>
    <col min="2798" max="2802" width="15.7109375" style="82" customWidth="1"/>
    <col min="2803" max="2806" width="12.7109375" style="82" customWidth="1"/>
    <col min="2807" max="2810" width="15.7109375" style="82" customWidth="1"/>
    <col min="2811" max="2811" width="22.85546875" style="82" customWidth="1"/>
    <col min="2812" max="2812" width="20.7109375" style="82" customWidth="1"/>
    <col min="2813" max="2813" width="16.7109375" style="82" customWidth="1"/>
    <col min="2814" max="3053" width="10.7109375" style="82"/>
    <col min="3054" max="3058" width="15.7109375" style="82" customWidth="1"/>
    <col min="3059" max="3062" width="12.7109375" style="82" customWidth="1"/>
    <col min="3063" max="3066" width="15.7109375" style="82" customWidth="1"/>
    <col min="3067" max="3067" width="22.85546875" style="82" customWidth="1"/>
    <col min="3068" max="3068" width="20.7109375" style="82" customWidth="1"/>
    <col min="3069" max="3069" width="16.7109375" style="82" customWidth="1"/>
    <col min="3070" max="3309" width="10.7109375" style="82"/>
    <col min="3310" max="3314" width="15.7109375" style="82" customWidth="1"/>
    <col min="3315" max="3318" width="12.7109375" style="82" customWidth="1"/>
    <col min="3319" max="3322" width="15.7109375" style="82" customWidth="1"/>
    <col min="3323" max="3323" width="22.85546875" style="82" customWidth="1"/>
    <col min="3324" max="3324" width="20.7109375" style="82" customWidth="1"/>
    <col min="3325" max="3325" width="16.7109375" style="82" customWidth="1"/>
    <col min="3326" max="3565" width="10.7109375" style="82"/>
    <col min="3566" max="3570" width="15.7109375" style="82" customWidth="1"/>
    <col min="3571" max="3574" width="12.7109375" style="82" customWidth="1"/>
    <col min="3575" max="3578" width="15.7109375" style="82" customWidth="1"/>
    <col min="3579" max="3579" width="22.85546875" style="82" customWidth="1"/>
    <col min="3580" max="3580" width="20.7109375" style="82" customWidth="1"/>
    <col min="3581" max="3581" width="16.7109375" style="82" customWidth="1"/>
    <col min="3582" max="3821" width="10.7109375" style="82"/>
    <col min="3822" max="3826" width="15.7109375" style="82" customWidth="1"/>
    <col min="3827" max="3830" width="12.7109375" style="82" customWidth="1"/>
    <col min="3831" max="3834" width="15.7109375" style="82" customWidth="1"/>
    <col min="3835" max="3835" width="22.85546875" style="82" customWidth="1"/>
    <col min="3836" max="3836" width="20.7109375" style="82" customWidth="1"/>
    <col min="3837" max="3837" width="16.7109375" style="82" customWidth="1"/>
    <col min="3838" max="4077" width="10.7109375" style="82"/>
    <col min="4078" max="4082" width="15.7109375" style="82" customWidth="1"/>
    <col min="4083" max="4086" width="12.7109375" style="82" customWidth="1"/>
    <col min="4087" max="4090" width="15.7109375" style="82" customWidth="1"/>
    <col min="4091" max="4091" width="22.85546875" style="82" customWidth="1"/>
    <col min="4092" max="4092" width="20.7109375" style="82" customWidth="1"/>
    <col min="4093" max="4093" width="16.7109375" style="82" customWidth="1"/>
    <col min="4094" max="4333" width="10.7109375" style="82"/>
    <col min="4334" max="4338" width="15.7109375" style="82" customWidth="1"/>
    <col min="4339" max="4342" width="12.7109375" style="82" customWidth="1"/>
    <col min="4343" max="4346" width="15.7109375" style="82" customWidth="1"/>
    <col min="4347" max="4347" width="22.85546875" style="82" customWidth="1"/>
    <col min="4348" max="4348" width="20.7109375" style="82" customWidth="1"/>
    <col min="4349" max="4349" width="16.7109375" style="82" customWidth="1"/>
    <col min="4350" max="4589" width="10.7109375" style="82"/>
    <col min="4590" max="4594" width="15.7109375" style="82" customWidth="1"/>
    <col min="4595" max="4598" width="12.7109375" style="82" customWidth="1"/>
    <col min="4599" max="4602" width="15.7109375" style="82" customWidth="1"/>
    <col min="4603" max="4603" width="22.85546875" style="82" customWidth="1"/>
    <col min="4604" max="4604" width="20.7109375" style="82" customWidth="1"/>
    <col min="4605" max="4605" width="16.7109375" style="82" customWidth="1"/>
    <col min="4606" max="4845" width="10.7109375" style="82"/>
    <col min="4846" max="4850" width="15.7109375" style="82" customWidth="1"/>
    <col min="4851" max="4854" width="12.7109375" style="82" customWidth="1"/>
    <col min="4855" max="4858" width="15.7109375" style="82" customWidth="1"/>
    <col min="4859" max="4859" width="22.85546875" style="82" customWidth="1"/>
    <col min="4860" max="4860" width="20.7109375" style="82" customWidth="1"/>
    <col min="4861" max="4861" width="16.7109375" style="82" customWidth="1"/>
    <col min="4862" max="5101" width="10.7109375" style="82"/>
    <col min="5102" max="5106" width="15.7109375" style="82" customWidth="1"/>
    <col min="5107" max="5110" width="12.7109375" style="82" customWidth="1"/>
    <col min="5111" max="5114" width="15.7109375" style="82" customWidth="1"/>
    <col min="5115" max="5115" width="22.85546875" style="82" customWidth="1"/>
    <col min="5116" max="5116" width="20.7109375" style="82" customWidth="1"/>
    <col min="5117" max="5117" width="16.7109375" style="82" customWidth="1"/>
    <col min="5118" max="5357" width="10.7109375" style="82"/>
    <col min="5358" max="5362" width="15.7109375" style="82" customWidth="1"/>
    <col min="5363" max="5366" width="12.7109375" style="82" customWidth="1"/>
    <col min="5367" max="5370" width="15.7109375" style="82" customWidth="1"/>
    <col min="5371" max="5371" width="22.85546875" style="82" customWidth="1"/>
    <col min="5372" max="5372" width="20.7109375" style="82" customWidth="1"/>
    <col min="5373" max="5373" width="16.7109375" style="82" customWidth="1"/>
    <col min="5374" max="5613" width="10.7109375" style="82"/>
    <col min="5614" max="5618" width="15.7109375" style="82" customWidth="1"/>
    <col min="5619" max="5622" width="12.7109375" style="82" customWidth="1"/>
    <col min="5623" max="5626" width="15.7109375" style="82" customWidth="1"/>
    <col min="5627" max="5627" width="22.85546875" style="82" customWidth="1"/>
    <col min="5628" max="5628" width="20.7109375" style="82" customWidth="1"/>
    <col min="5629" max="5629" width="16.7109375" style="82" customWidth="1"/>
    <col min="5630" max="5869" width="10.7109375" style="82"/>
    <col min="5870" max="5874" width="15.7109375" style="82" customWidth="1"/>
    <col min="5875" max="5878" width="12.7109375" style="82" customWidth="1"/>
    <col min="5879" max="5882" width="15.7109375" style="82" customWidth="1"/>
    <col min="5883" max="5883" width="22.85546875" style="82" customWidth="1"/>
    <col min="5884" max="5884" width="20.7109375" style="82" customWidth="1"/>
    <col min="5885" max="5885" width="16.7109375" style="82" customWidth="1"/>
    <col min="5886" max="6125" width="10.7109375" style="82"/>
    <col min="6126" max="6130" width="15.7109375" style="82" customWidth="1"/>
    <col min="6131" max="6134" width="12.7109375" style="82" customWidth="1"/>
    <col min="6135" max="6138" width="15.7109375" style="82" customWidth="1"/>
    <col min="6139" max="6139" width="22.85546875" style="82" customWidth="1"/>
    <col min="6140" max="6140" width="20.7109375" style="82" customWidth="1"/>
    <col min="6141" max="6141" width="16.7109375" style="82" customWidth="1"/>
    <col min="6142" max="6381" width="10.7109375" style="82"/>
    <col min="6382" max="6386" width="15.7109375" style="82" customWidth="1"/>
    <col min="6387" max="6390" width="12.7109375" style="82" customWidth="1"/>
    <col min="6391" max="6394" width="15.7109375" style="82" customWidth="1"/>
    <col min="6395" max="6395" width="22.85546875" style="82" customWidth="1"/>
    <col min="6396" max="6396" width="20.7109375" style="82" customWidth="1"/>
    <col min="6397" max="6397" width="16.7109375" style="82" customWidth="1"/>
    <col min="6398" max="6637" width="10.7109375" style="82"/>
    <col min="6638" max="6642" width="15.7109375" style="82" customWidth="1"/>
    <col min="6643" max="6646" width="12.7109375" style="82" customWidth="1"/>
    <col min="6647" max="6650" width="15.7109375" style="82" customWidth="1"/>
    <col min="6651" max="6651" width="22.85546875" style="82" customWidth="1"/>
    <col min="6652" max="6652" width="20.7109375" style="82" customWidth="1"/>
    <col min="6653" max="6653" width="16.7109375" style="82" customWidth="1"/>
    <col min="6654" max="6893" width="10.7109375" style="82"/>
    <col min="6894" max="6898" width="15.7109375" style="82" customWidth="1"/>
    <col min="6899" max="6902" width="12.7109375" style="82" customWidth="1"/>
    <col min="6903" max="6906" width="15.7109375" style="82" customWidth="1"/>
    <col min="6907" max="6907" width="22.85546875" style="82" customWidth="1"/>
    <col min="6908" max="6908" width="20.7109375" style="82" customWidth="1"/>
    <col min="6909" max="6909" width="16.7109375" style="82" customWidth="1"/>
    <col min="6910" max="7149" width="10.7109375" style="82"/>
    <col min="7150" max="7154" width="15.7109375" style="82" customWidth="1"/>
    <col min="7155" max="7158" width="12.7109375" style="82" customWidth="1"/>
    <col min="7159" max="7162" width="15.7109375" style="82" customWidth="1"/>
    <col min="7163" max="7163" width="22.85546875" style="82" customWidth="1"/>
    <col min="7164" max="7164" width="20.7109375" style="82" customWidth="1"/>
    <col min="7165" max="7165" width="16.7109375" style="82" customWidth="1"/>
    <col min="7166" max="7405" width="10.7109375" style="82"/>
    <col min="7406" max="7410" width="15.7109375" style="82" customWidth="1"/>
    <col min="7411" max="7414" width="12.7109375" style="82" customWidth="1"/>
    <col min="7415" max="7418" width="15.7109375" style="82" customWidth="1"/>
    <col min="7419" max="7419" width="22.85546875" style="82" customWidth="1"/>
    <col min="7420" max="7420" width="20.7109375" style="82" customWidth="1"/>
    <col min="7421" max="7421" width="16.7109375" style="82" customWidth="1"/>
    <col min="7422" max="7661" width="10.7109375" style="82"/>
    <col min="7662" max="7666" width="15.7109375" style="82" customWidth="1"/>
    <col min="7667" max="7670" width="12.7109375" style="82" customWidth="1"/>
    <col min="7671" max="7674" width="15.7109375" style="82" customWidth="1"/>
    <col min="7675" max="7675" width="22.85546875" style="82" customWidth="1"/>
    <col min="7676" max="7676" width="20.7109375" style="82" customWidth="1"/>
    <col min="7677" max="7677" width="16.7109375" style="82" customWidth="1"/>
    <col min="7678" max="7917" width="10.7109375" style="82"/>
    <col min="7918" max="7922" width="15.7109375" style="82" customWidth="1"/>
    <col min="7923" max="7926" width="12.7109375" style="82" customWidth="1"/>
    <col min="7927" max="7930" width="15.7109375" style="82" customWidth="1"/>
    <col min="7931" max="7931" width="22.85546875" style="82" customWidth="1"/>
    <col min="7932" max="7932" width="20.7109375" style="82" customWidth="1"/>
    <col min="7933" max="7933" width="16.7109375" style="82" customWidth="1"/>
    <col min="7934" max="8173" width="10.7109375" style="82"/>
    <col min="8174" max="8178" width="15.7109375" style="82" customWidth="1"/>
    <col min="8179" max="8182" width="12.7109375" style="82" customWidth="1"/>
    <col min="8183" max="8186" width="15.7109375" style="82" customWidth="1"/>
    <col min="8187" max="8187" width="22.85546875" style="82" customWidth="1"/>
    <col min="8188" max="8188" width="20.7109375" style="82" customWidth="1"/>
    <col min="8189" max="8189" width="16.7109375" style="82" customWidth="1"/>
    <col min="8190" max="8429" width="10.7109375" style="82"/>
    <col min="8430" max="8434" width="15.7109375" style="82" customWidth="1"/>
    <col min="8435" max="8438" width="12.7109375" style="82" customWidth="1"/>
    <col min="8439" max="8442" width="15.7109375" style="82" customWidth="1"/>
    <col min="8443" max="8443" width="22.85546875" style="82" customWidth="1"/>
    <col min="8444" max="8444" width="20.7109375" style="82" customWidth="1"/>
    <col min="8445" max="8445" width="16.7109375" style="82" customWidth="1"/>
    <col min="8446" max="8685" width="10.7109375" style="82"/>
    <col min="8686" max="8690" width="15.7109375" style="82" customWidth="1"/>
    <col min="8691" max="8694" width="12.7109375" style="82" customWidth="1"/>
    <col min="8695" max="8698" width="15.7109375" style="82" customWidth="1"/>
    <col min="8699" max="8699" width="22.85546875" style="82" customWidth="1"/>
    <col min="8700" max="8700" width="20.7109375" style="82" customWidth="1"/>
    <col min="8701" max="8701" width="16.7109375" style="82" customWidth="1"/>
    <col min="8702" max="8941" width="10.7109375" style="82"/>
    <col min="8942" max="8946" width="15.7109375" style="82" customWidth="1"/>
    <col min="8947" max="8950" width="12.7109375" style="82" customWidth="1"/>
    <col min="8951" max="8954" width="15.7109375" style="82" customWidth="1"/>
    <col min="8955" max="8955" width="22.85546875" style="82" customWidth="1"/>
    <col min="8956" max="8956" width="20.7109375" style="82" customWidth="1"/>
    <col min="8957" max="8957" width="16.7109375" style="82" customWidth="1"/>
    <col min="8958" max="9197" width="10.7109375" style="82"/>
    <col min="9198" max="9202" width="15.7109375" style="82" customWidth="1"/>
    <col min="9203" max="9206" width="12.7109375" style="82" customWidth="1"/>
    <col min="9207" max="9210" width="15.7109375" style="82" customWidth="1"/>
    <col min="9211" max="9211" width="22.85546875" style="82" customWidth="1"/>
    <col min="9212" max="9212" width="20.7109375" style="82" customWidth="1"/>
    <col min="9213" max="9213" width="16.7109375" style="82" customWidth="1"/>
    <col min="9214" max="9453" width="10.7109375" style="82"/>
    <col min="9454" max="9458" width="15.7109375" style="82" customWidth="1"/>
    <col min="9459" max="9462" width="12.7109375" style="82" customWidth="1"/>
    <col min="9463" max="9466" width="15.7109375" style="82" customWidth="1"/>
    <col min="9467" max="9467" width="22.85546875" style="82" customWidth="1"/>
    <col min="9468" max="9468" width="20.7109375" style="82" customWidth="1"/>
    <col min="9469" max="9469" width="16.7109375" style="82" customWidth="1"/>
    <col min="9470" max="9709" width="10.7109375" style="82"/>
    <col min="9710" max="9714" width="15.7109375" style="82" customWidth="1"/>
    <col min="9715" max="9718" width="12.7109375" style="82" customWidth="1"/>
    <col min="9719" max="9722" width="15.7109375" style="82" customWidth="1"/>
    <col min="9723" max="9723" width="22.85546875" style="82" customWidth="1"/>
    <col min="9724" max="9724" width="20.7109375" style="82" customWidth="1"/>
    <col min="9725" max="9725" width="16.7109375" style="82" customWidth="1"/>
    <col min="9726" max="9965" width="10.7109375" style="82"/>
    <col min="9966" max="9970" width="15.7109375" style="82" customWidth="1"/>
    <col min="9971" max="9974" width="12.7109375" style="82" customWidth="1"/>
    <col min="9975" max="9978" width="15.7109375" style="82" customWidth="1"/>
    <col min="9979" max="9979" width="22.85546875" style="82" customWidth="1"/>
    <col min="9980" max="9980" width="20.7109375" style="82" customWidth="1"/>
    <col min="9981" max="9981" width="16.7109375" style="82" customWidth="1"/>
    <col min="9982" max="10221" width="10.7109375" style="82"/>
    <col min="10222" max="10226" width="15.7109375" style="82" customWidth="1"/>
    <col min="10227" max="10230" width="12.7109375" style="82" customWidth="1"/>
    <col min="10231" max="10234" width="15.7109375" style="82" customWidth="1"/>
    <col min="10235" max="10235" width="22.85546875" style="82" customWidth="1"/>
    <col min="10236" max="10236" width="20.7109375" style="82" customWidth="1"/>
    <col min="10237" max="10237" width="16.7109375" style="82" customWidth="1"/>
    <col min="10238" max="10477" width="10.7109375" style="82"/>
    <col min="10478" max="10482" width="15.7109375" style="82" customWidth="1"/>
    <col min="10483" max="10486" width="12.7109375" style="82" customWidth="1"/>
    <col min="10487" max="10490" width="15.7109375" style="82" customWidth="1"/>
    <col min="10491" max="10491" width="22.85546875" style="82" customWidth="1"/>
    <col min="10492" max="10492" width="20.7109375" style="82" customWidth="1"/>
    <col min="10493" max="10493" width="16.7109375" style="82" customWidth="1"/>
    <col min="10494" max="10733" width="10.7109375" style="82"/>
    <col min="10734" max="10738" width="15.7109375" style="82" customWidth="1"/>
    <col min="10739" max="10742" width="12.7109375" style="82" customWidth="1"/>
    <col min="10743" max="10746" width="15.7109375" style="82" customWidth="1"/>
    <col min="10747" max="10747" width="22.85546875" style="82" customWidth="1"/>
    <col min="10748" max="10748" width="20.7109375" style="82" customWidth="1"/>
    <col min="10749" max="10749" width="16.7109375" style="82" customWidth="1"/>
    <col min="10750" max="10989" width="10.7109375" style="82"/>
    <col min="10990" max="10994" width="15.7109375" style="82" customWidth="1"/>
    <col min="10995" max="10998" width="12.7109375" style="82" customWidth="1"/>
    <col min="10999" max="11002" width="15.7109375" style="82" customWidth="1"/>
    <col min="11003" max="11003" width="22.85546875" style="82" customWidth="1"/>
    <col min="11004" max="11004" width="20.7109375" style="82" customWidth="1"/>
    <col min="11005" max="11005" width="16.7109375" style="82" customWidth="1"/>
    <col min="11006" max="11245" width="10.7109375" style="82"/>
    <col min="11246" max="11250" width="15.7109375" style="82" customWidth="1"/>
    <col min="11251" max="11254" width="12.7109375" style="82" customWidth="1"/>
    <col min="11255" max="11258" width="15.7109375" style="82" customWidth="1"/>
    <col min="11259" max="11259" width="22.85546875" style="82" customWidth="1"/>
    <col min="11260" max="11260" width="20.7109375" style="82" customWidth="1"/>
    <col min="11261" max="11261" width="16.7109375" style="82" customWidth="1"/>
    <col min="11262" max="11501" width="10.7109375" style="82"/>
    <col min="11502" max="11506" width="15.7109375" style="82" customWidth="1"/>
    <col min="11507" max="11510" width="12.7109375" style="82" customWidth="1"/>
    <col min="11511" max="11514" width="15.7109375" style="82" customWidth="1"/>
    <col min="11515" max="11515" width="22.85546875" style="82" customWidth="1"/>
    <col min="11516" max="11516" width="20.7109375" style="82" customWidth="1"/>
    <col min="11517" max="11517" width="16.7109375" style="82" customWidth="1"/>
    <col min="11518" max="11757" width="10.7109375" style="82"/>
    <col min="11758" max="11762" width="15.7109375" style="82" customWidth="1"/>
    <col min="11763" max="11766" width="12.7109375" style="82" customWidth="1"/>
    <col min="11767" max="11770" width="15.7109375" style="82" customWidth="1"/>
    <col min="11771" max="11771" width="22.85546875" style="82" customWidth="1"/>
    <col min="11772" max="11772" width="20.7109375" style="82" customWidth="1"/>
    <col min="11773" max="11773" width="16.7109375" style="82" customWidth="1"/>
    <col min="11774" max="12013" width="10.7109375" style="82"/>
    <col min="12014" max="12018" width="15.7109375" style="82" customWidth="1"/>
    <col min="12019" max="12022" width="12.7109375" style="82" customWidth="1"/>
    <col min="12023" max="12026" width="15.7109375" style="82" customWidth="1"/>
    <col min="12027" max="12027" width="22.85546875" style="82" customWidth="1"/>
    <col min="12028" max="12028" width="20.7109375" style="82" customWidth="1"/>
    <col min="12029" max="12029" width="16.7109375" style="82" customWidth="1"/>
    <col min="12030" max="12269" width="10.7109375" style="82"/>
    <col min="12270" max="12274" width="15.7109375" style="82" customWidth="1"/>
    <col min="12275" max="12278" width="12.7109375" style="82" customWidth="1"/>
    <col min="12279" max="12282" width="15.7109375" style="82" customWidth="1"/>
    <col min="12283" max="12283" width="22.85546875" style="82" customWidth="1"/>
    <col min="12284" max="12284" width="20.7109375" style="82" customWidth="1"/>
    <col min="12285" max="12285" width="16.7109375" style="82" customWidth="1"/>
    <col min="12286" max="12525" width="10.7109375" style="82"/>
    <col min="12526" max="12530" width="15.7109375" style="82" customWidth="1"/>
    <col min="12531" max="12534" width="12.7109375" style="82" customWidth="1"/>
    <col min="12535" max="12538" width="15.7109375" style="82" customWidth="1"/>
    <col min="12539" max="12539" width="22.85546875" style="82" customWidth="1"/>
    <col min="12540" max="12540" width="20.7109375" style="82" customWidth="1"/>
    <col min="12541" max="12541" width="16.7109375" style="82" customWidth="1"/>
    <col min="12542" max="12781" width="10.7109375" style="82"/>
    <col min="12782" max="12786" width="15.7109375" style="82" customWidth="1"/>
    <col min="12787" max="12790" width="12.7109375" style="82" customWidth="1"/>
    <col min="12791" max="12794" width="15.7109375" style="82" customWidth="1"/>
    <col min="12795" max="12795" width="22.85546875" style="82" customWidth="1"/>
    <col min="12796" max="12796" width="20.7109375" style="82" customWidth="1"/>
    <col min="12797" max="12797" width="16.7109375" style="82" customWidth="1"/>
    <col min="12798" max="13037" width="10.7109375" style="82"/>
    <col min="13038" max="13042" width="15.7109375" style="82" customWidth="1"/>
    <col min="13043" max="13046" width="12.7109375" style="82" customWidth="1"/>
    <col min="13047" max="13050" width="15.7109375" style="82" customWidth="1"/>
    <col min="13051" max="13051" width="22.85546875" style="82" customWidth="1"/>
    <col min="13052" max="13052" width="20.7109375" style="82" customWidth="1"/>
    <col min="13053" max="13053" width="16.7109375" style="82" customWidth="1"/>
    <col min="13054" max="13293" width="10.7109375" style="82"/>
    <col min="13294" max="13298" width="15.7109375" style="82" customWidth="1"/>
    <col min="13299" max="13302" width="12.7109375" style="82" customWidth="1"/>
    <col min="13303" max="13306" width="15.7109375" style="82" customWidth="1"/>
    <col min="13307" max="13307" width="22.85546875" style="82" customWidth="1"/>
    <col min="13308" max="13308" width="20.7109375" style="82" customWidth="1"/>
    <col min="13309" max="13309" width="16.7109375" style="82" customWidth="1"/>
    <col min="13310" max="13549" width="10.7109375" style="82"/>
    <col min="13550" max="13554" width="15.7109375" style="82" customWidth="1"/>
    <col min="13555" max="13558" width="12.7109375" style="82" customWidth="1"/>
    <col min="13559" max="13562" width="15.7109375" style="82" customWidth="1"/>
    <col min="13563" max="13563" width="22.85546875" style="82" customWidth="1"/>
    <col min="13564" max="13564" width="20.7109375" style="82" customWidth="1"/>
    <col min="13565" max="13565" width="16.7109375" style="82" customWidth="1"/>
    <col min="13566" max="13805" width="10.7109375" style="82"/>
    <col min="13806" max="13810" width="15.7109375" style="82" customWidth="1"/>
    <col min="13811" max="13814" width="12.7109375" style="82" customWidth="1"/>
    <col min="13815" max="13818" width="15.7109375" style="82" customWidth="1"/>
    <col min="13819" max="13819" width="22.85546875" style="82" customWidth="1"/>
    <col min="13820" max="13820" width="20.7109375" style="82" customWidth="1"/>
    <col min="13821" max="13821" width="16.7109375" style="82" customWidth="1"/>
    <col min="13822" max="14061" width="10.7109375" style="82"/>
    <col min="14062" max="14066" width="15.7109375" style="82" customWidth="1"/>
    <col min="14067" max="14070" width="12.7109375" style="82" customWidth="1"/>
    <col min="14071" max="14074" width="15.7109375" style="82" customWidth="1"/>
    <col min="14075" max="14075" width="22.85546875" style="82" customWidth="1"/>
    <col min="14076" max="14076" width="20.7109375" style="82" customWidth="1"/>
    <col min="14077" max="14077" width="16.7109375" style="82" customWidth="1"/>
    <col min="14078" max="14317" width="10.7109375" style="82"/>
    <col min="14318" max="14322" width="15.7109375" style="82" customWidth="1"/>
    <col min="14323" max="14326" width="12.7109375" style="82" customWidth="1"/>
    <col min="14327" max="14330" width="15.7109375" style="82" customWidth="1"/>
    <col min="14331" max="14331" width="22.85546875" style="82" customWidth="1"/>
    <col min="14332" max="14332" width="20.7109375" style="82" customWidth="1"/>
    <col min="14333" max="14333" width="16.7109375" style="82" customWidth="1"/>
    <col min="14334" max="14573" width="10.7109375" style="82"/>
    <col min="14574" max="14578" width="15.7109375" style="82" customWidth="1"/>
    <col min="14579" max="14582" width="12.7109375" style="82" customWidth="1"/>
    <col min="14583" max="14586" width="15.7109375" style="82" customWidth="1"/>
    <col min="14587" max="14587" width="22.85546875" style="82" customWidth="1"/>
    <col min="14588" max="14588" width="20.7109375" style="82" customWidth="1"/>
    <col min="14589" max="14589" width="16.7109375" style="82" customWidth="1"/>
    <col min="14590" max="14829" width="10.7109375" style="82"/>
    <col min="14830" max="14834" width="15.7109375" style="82" customWidth="1"/>
    <col min="14835" max="14838" width="12.7109375" style="82" customWidth="1"/>
    <col min="14839" max="14842" width="15.7109375" style="82" customWidth="1"/>
    <col min="14843" max="14843" width="22.85546875" style="82" customWidth="1"/>
    <col min="14844" max="14844" width="20.7109375" style="82" customWidth="1"/>
    <col min="14845" max="14845" width="16.7109375" style="82" customWidth="1"/>
    <col min="14846" max="15085" width="10.7109375" style="82"/>
    <col min="15086" max="15090" width="15.7109375" style="82" customWidth="1"/>
    <col min="15091" max="15094" width="12.7109375" style="82" customWidth="1"/>
    <col min="15095" max="15098" width="15.7109375" style="82" customWidth="1"/>
    <col min="15099" max="15099" width="22.85546875" style="82" customWidth="1"/>
    <col min="15100" max="15100" width="20.7109375" style="82" customWidth="1"/>
    <col min="15101" max="15101" width="16.7109375" style="82" customWidth="1"/>
    <col min="15102" max="15341" width="10.7109375" style="82"/>
    <col min="15342" max="15346" width="15.7109375" style="82" customWidth="1"/>
    <col min="15347" max="15350" width="12.7109375" style="82" customWidth="1"/>
    <col min="15351" max="15354" width="15.7109375" style="82" customWidth="1"/>
    <col min="15355" max="15355" width="22.85546875" style="82" customWidth="1"/>
    <col min="15356" max="15356" width="20.7109375" style="82" customWidth="1"/>
    <col min="15357" max="15357" width="16.7109375" style="82" customWidth="1"/>
    <col min="15358" max="15597" width="10.7109375" style="82"/>
    <col min="15598" max="15602" width="15.7109375" style="82" customWidth="1"/>
    <col min="15603" max="15606" width="12.7109375" style="82" customWidth="1"/>
    <col min="15607" max="15610" width="15.7109375" style="82" customWidth="1"/>
    <col min="15611" max="15611" width="22.85546875" style="82" customWidth="1"/>
    <col min="15612" max="15612" width="20.7109375" style="82" customWidth="1"/>
    <col min="15613" max="15613" width="16.7109375" style="82" customWidth="1"/>
    <col min="15614" max="15853" width="10.7109375" style="82"/>
    <col min="15854" max="15858" width="15.7109375" style="82" customWidth="1"/>
    <col min="15859" max="15862" width="12.7109375" style="82" customWidth="1"/>
    <col min="15863" max="15866" width="15.7109375" style="82" customWidth="1"/>
    <col min="15867" max="15867" width="22.85546875" style="82" customWidth="1"/>
    <col min="15868" max="15868" width="20.7109375" style="82" customWidth="1"/>
    <col min="15869" max="15869" width="16.7109375" style="82" customWidth="1"/>
    <col min="15870" max="16109" width="10.7109375" style="82"/>
    <col min="16110" max="16114" width="15.7109375" style="82" customWidth="1"/>
    <col min="16115" max="16118" width="12.7109375" style="82" customWidth="1"/>
    <col min="16119" max="16122" width="15.7109375" style="82" customWidth="1"/>
    <col min="16123" max="16123" width="22.85546875" style="82" customWidth="1"/>
    <col min="16124" max="16124" width="20.7109375" style="82" customWidth="1"/>
    <col min="16125" max="16125" width="16.7109375" style="82" customWidth="1"/>
    <col min="16126" max="16384" width="10.7109375" style="82"/>
  </cols>
  <sheetData>
    <row r="1" spans="1:20" ht="3" customHeight="1" x14ac:dyDescent="0.25"/>
    <row r="2" spans="1:20" ht="15" customHeight="1" x14ac:dyDescent="0.25">
      <c r="T2" s="92" t="s">
        <v>67</v>
      </c>
    </row>
    <row r="3" spans="1:20" s="81" customFormat="1" ht="18.75" customHeight="1" x14ac:dyDescent="0.3">
      <c r="A3" s="91"/>
      <c r="T3" s="93" t="s">
        <v>10</v>
      </c>
    </row>
    <row r="4" spans="1:20" s="81" customFormat="1" ht="18.75" customHeight="1" x14ac:dyDescent="0.3">
      <c r="A4" s="91"/>
      <c r="T4" s="93" t="str">
        <f>'1. паспорт местоположение'!C3</f>
        <v>от «05» мая 2016 г. №380</v>
      </c>
    </row>
    <row r="5" spans="1:20" s="81" customFormat="1" ht="18.75" customHeight="1" x14ac:dyDescent="0.3">
      <c r="A5" s="91"/>
      <c r="T5" s="93"/>
    </row>
    <row r="6" spans="1:20" s="81" customFormat="1" x14ac:dyDescent="0.2">
      <c r="A6" s="290" t="str">
        <f>'1. паспорт местоположение'!A5:C5</f>
        <v>Год раскрытия информации: 2022 год</v>
      </c>
      <c r="B6" s="290"/>
      <c r="C6" s="290"/>
      <c r="D6" s="290"/>
      <c r="E6" s="290"/>
      <c r="F6" s="290"/>
      <c r="G6" s="290"/>
      <c r="H6" s="290"/>
      <c r="I6" s="290"/>
      <c r="J6" s="290"/>
      <c r="K6" s="290"/>
      <c r="L6" s="290"/>
      <c r="M6" s="290"/>
      <c r="N6" s="290"/>
      <c r="O6" s="290"/>
      <c r="P6" s="290"/>
      <c r="Q6" s="290"/>
      <c r="R6" s="290"/>
      <c r="S6" s="290"/>
      <c r="T6" s="290"/>
    </row>
    <row r="7" spans="1:20" s="81" customFormat="1" x14ac:dyDescent="0.2">
      <c r="A7" s="94"/>
    </row>
    <row r="8" spans="1:20" s="81" customFormat="1" ht="18.75" x14ac:dyDescent="0.2">
      <c r="A8" s="294" t="s">
        <v>9</v>
      </c>
      <c r="B8" s="294"/>
      <c r="C8" s="294"/>
      <c r="D8" s="294"/>
      <c r="E8" s="294"/>
      <c r="F8" s="294"/>
      <c r="G8" s="294"/>
      <c r="H8" s="294"/>
      <c r="I8" s="294"/>
      <c r="J8" s="294"/>
      <c r="K8" s="294"/>
      <c r="L8" s="294"/>
      <c r="M8" s="294"/>
      <c r="N8" s="294"/>
      <c r="O8" s="294"/>
      <c r="P8" s="294"/>
      <c r="Q8" s="294"/>
      <c r="R8" s="294"/>
      <c r="S8" s="294"/>
      <c r="T8" s="294"/>
    </row>
    <row r="9" spans="1:20" s="81" customFormat="1" ht="18.75" x14ac:dyDescent="0.2">
      <c r="A9" s="294"/>
      <c r="B9" s="294"/>
      <c r="C9" s="294"/>
      <c r="D9" s="294"/>
      <c r="E9" s="294"/>
      <c r="F9" s="294"/>
      <c r="G9" s="294"/>
      <c r="H9" s="294"/>
      <c r="I9" s="294"/>
      <c r="J9" s="294"/>
      <c r="K9" s="294"/>
      <c r="L9" s="294"/>
      <c r="M9" s="294"/>
      <c r="N9" s="294"/>
      <c r="O9" s="294"/>
      <c r="P9" s="294"/>
      <c r="Q9" s="294"/>
      <c r="R9" s="294"/>
      <c r="S9" s="294"/>
      <c r="T9" s="294"/>
    </row>
    <row r="10" spans="1:20" s="81" customFormat="1" ht="18.75" customHeight="1" x14ac:dyDescent="0.2">
      <c r="A10" s="295" t="str">
        <f>'1. паспорт местоположение'!A9:C9</f>
        <v>АО "Россети Тюмень"</v>
      </c>
      <c r="B10" s="295"/>
      <c r="C10" s="295"/>
      <c r="D10" s="295"/>
      <c r="E10" s="295"/>
      <c r="F10" s="295"/>
      <c r="G10" s="295"/>
      <c r="H10" s="295"/>
      <c r="I10" s="295"/>
      <c r="J10" s="295"/>
      <c r="K10" s="295"/>
      <c r="L10" s="295"/>
      <c r="M10" s="295"/>
      <c r="N10" s="295"/>
      <c r="O10" s="295"/>
      <c r="P10" s="295"/>
      <c r="Q10" s="295"/>
      <c r="R10" s="295"/>
      <c r="S10" s="295"/>
      <c r="T10" s="295"/>
    </row>
    <row r="11" spans="1:20" s="81" customFormat="1" ht="18.75" customHeight="1" x14ac:dyDescent="0.2">
      <c r="A11" s="296" t="s">
        <v>8</v>
      </c>
      <c r="B11" s="296"/>
      <c r="C11" s="296"/>
      <c r="D11" s="296"/>
      <c r="E11" s="296"/>
      <c r="F11" s="296"/>
      <c r="G11" s="296"/>
      <c r="H11" s="296"/>
      <c r="I11" s="296"/>
      <c r="J11" s="296"/>
      <c r="K11" s="296"/>
      <c r="L11" s="296"/>
      <c r="M11" s="296"/>
      <c r="N11" s="296"/>
      <c r="O11" s="296"/>
      <c r="P11" s="296"/>
      <c r="Q11" s="296"/>
      <c r="R11" s="296"/>
      <c r="S11" s="296"/>
      <c r="T11" s="296"/>
    </row>
    <row r="12" spans="1:20" s="81" customFormat="1" ht="18.75" x14ac:dyDescent="0.2">
      <c r="A12" s="294"/>
      <c r="B12" s="294"/>
      <c r="C12" s="294"/>
      <c r="D12" s="294"/>
      <c r="E12" s="294"/>
      <c r="F12" s="294"/>
      <c r="G12" s="294"/>
      <c r="H12" s="294"/>
      <c r="I12" s="294"/>
      <c r="J12" s="294"/>
      <c r="K12" s="294"/>
      <c r="L12" s="294"/>
      <c r="M12" s="294"/>
      <c r="N12" s="294"/>
      <c r="O12" s="294"/>
      <c r="P12" s="294"/>
      <c r="Q12" s="294"/>
      <c r="R12" s="294"/>
      <c r="S12" s="294"/>
      <c r="T12" s="294"/>
    </row>
    <row r="13" spans="1:20" s="81" customFormat="1" ht="18.75" customHeight="1" x14ac:dyDescent="0.2">
      <c r="A13" s="295" t="str">
        <f>'1. паспорт местоположение'!A12:C12</f>
        <v>L_PK3400.02.01</v>
      </c>
      <c r="B13" s="295"/>
      <c r="C13" s="295"/>
      <c r="D13" s="295"/>
      <c r="E13" s="295"/>
      <c r="F13" s="295"/>
      <c r="G13" s="295"/>
      <c r="H13" s="295"/>
      <c r="I13" s="295"/>
      <c r="J13" s="295"/>
      <c r="K13" s="295"/>
      <c r="L13" s="295"/>
      <c r="M13" s="295"/>
      <c r="N13" s="295"/>
      <c r="O13" s="295"/>
      <c r="P13" s="295"/>
      <c r="Q13" s="295"/>
      <c r="R13" s="295"/>
      <c r="S13" s="295"/>
      <c r="T13" s="295"/>
    </row>
    <row r="14" spans="1:20" s="81" customFormat="1" ht="18.75" customHeight="1" x14ac:dyDescent="0.2">
      <c r="A14" s="296" t="s">
        <v>7</v>
      </c>
      <c r="B14" s="296"/>
      <c r="C14" s="296"/>
      <c r="D14" s="296"/>
      <c r="E14" s="296"/>
      <c r="F14" s="296"/>
      <c r="G14" s="296"/>
      <c r="H14" s="296"/>
      <c r="I14" s="296"/>
      <c r="J14" s="296"/>
      <c r="K14" s="296"/>
      <c r="L14" s="296"/>
      <c r="M14" s="296"/>
      <c r="N14" s="296"/>
      <c r="O14" s="296"/>
      <c r="P14" s="296"/>
      <c r="Q14" s="296"/>
      <c r="R14" s="296"/>
      <c r="S14" s="296"/>
      <c r="T14" s="296"/>
    </row>
    <row r="15" spans="1:20" s="98" customFormat="1" ht="15.75" customHeight="1" x14ac:dyDescent="0.2">
      <c r="A15" s="302"/>
      <c r="B15" s="302"/>
      <c r="C15" s="302"/>
      <c r="D15" s="302"/>
      <c r="E15" s="302"/>
      <c r="F15" s="302"/>
      <c r="G15" s="302"/>
      <c r="H15" s="302"/>
      <c r="I15" s="302"/>
      <c r="J15" s="302"/>
      <c r="K15" s="302"/>
      <c r="L15" s="302"/>
      <c r="M15" s="302"/>
      <c r="N15" s="302"/>
      <c r="O15" s="302"/>
      <c r="P15" s="302"/>
      <c r="Q15" s="302"/>
      <c r="R15" s="302"/>
      <c r="S15" s="302"/>
      <c r="T15" s="302"/>
    </row>
    <row r="16" spans="1:20" s="99" customFormat="1" ht="43.5" customHeight="1" x14ac:dyDescent="0.2">
      <c r="A16" s="313" t="str">
        <f>'1. паспорт местоположение'!A15:C15</f>
        <v>Покупка оборудования, не требующего монтажа (вычислительная техника 20 шт. - АРМ диспетчера 6 шт; сервер 4 шт; рабочая станция 10 шт.)</v>
      </c>
      <c r="B16" s="313"/>
      <c r="C16" s="313"/>
      <c r="D16" s="313"/>
      <c r="E16" s="313"/>
      <c r="F16" s="313"/>
      <c r="G16" s="313"/>
      <c r="H16" s="313"/>
      <c r="I16" s="313"/>
      <c r="J16" s="313"/>
      <c r="K16" s="313"/>
      <c r="L16" s="313"/>
      <c r="M16" s="313"/>
      <c r="N16" s="313"/>
      <c r="O16" s="313"/>
      <c r="P16" s="313"/>
      <c r="Q16" s="313"/>
      <c r="R16" s="313"/>
      <c r="S16" s="313"/>
      <c r="T16" s="313"/>
    </row>
    <row r="17" spans="1:113" s="99" customFormat="1" ht="15" customHeight="1" x14ac:dyDescent="0.2">
      <c r="A17" s="296" t="s">
        <v>6</v>
      </c>
      <c r="B17" s="296"/>
      <c r="C17" s="296"/>
      <c r="D17" s="296"/>
      <c r="E17" s="296"/>
      <c r="F17" s="296"/>
      <c r="G17" s="296"/>
      <c r="H17" s="296"/>
      <c r="I17" s="296"/>
      <c r="J17" s="296"/>
      <c r="K17" s="296"/>
      <c r="L17" s="296"/>
      <c r="M17" s="296"/>
      <c r="N17" s="296"/>
      <c r="O17" s="296"/>
      <c r="P17" s="296"/>
      <c r="Q17" s="296"/>
      <c r="R17" s="296"/>
      <c r="S17" s="296"/>
      <c r="T17" s="296"/>
    </row>
    <row r="18" spans="1:113" s="99" customFormat="1" ht="15" customHeight="1" x14ac:dyDescent="0.2">
      <c r="A18" s="306"/>
      <c r="B18" s="306"/>
      <c r="C18" s="306"/>
      <c r="D18" s="306"/>
      <c r="E18" s="306"/>
      <c r="F18" s="306"/>
      <c r="G18" s="306"/>
      <c r="H18" s="306"/>
      <c r="I18" s="306"/>
      <c r="J18" s="306"/>
      <c r="K18" s="306"/>
      <c r="L18" s="306"/>
      <c r="M18" s="306"/>
      <c r="N18" s="306"/>
      <c r="O18" s="306"/>
      <c r="P18" s="306"/>
      <c r="Q18" s="306"/>
      <c r="R18" s="306"/>
      <c r="S18" s="306"/>
      <c r="T18" s="306"/>
    </row>
    <row r="19" spans="1:113" s="99" customFormat="1" ht="15" customHeight="1" x14ac:dyDescent="0.2">
      <c r="A19" s="293" t="s">
        <v>388</v>
      </c>
      <c r="B19" s="293"/>
      <c r="C19" s="293"/>
      <c r="D19" s="293"/>
      <c r="E19" s="293"/>
      <c r="F19" s="293"/>
      <c r="G19" s="293"/>
      <c r="H19" s="293"/>
      <c r="I19" s="293"/>
      <c r="J19" s="293"/>
      <c r="K19" s="293"/>
      <c r="L19" s="293"/>
      <c r="M19" s="293"/>
      <c r="N19" s="293"/>
      <c r="O19" s="293"/>
      <c r="P19" s="293"/>
      <c r="Q19" s="293"/>
      <c r="R19" s="293"/>
      <c r="S19" s="293"/>
      <c r="T19" s="293"/>
    </row>
    <row r="20" spans="1:113" s="118" customFormat="1" ht="21" customHeight="1" x14ac:dyDescent="0.25">
      <c r="A20" s="314"/>
      <c r="B20" s="314"/>
      <c r="C20" s="314"/>
      <c r="D20" s="314"/>
      <c r="E20" s="314"/>
      <c r="F20" s="314"/>
      <c r="G20" s="314"/>
      <c r="H20" s="314"/>
      <c r="I20" s="314"/>
      <c r="J20" s="314"/>
      <c r="K20" s="314"/>
      <c r="L20" s="314"/>
      <c r="M20" s="314"/>
      <c r="N20" s="314"/>
      <c r="O20" s="314"/>
      <c r="P20" s="314"/>
      <c r="Q20" s="314"/>
      <c r="R20" s="314"/>
      <c r="S20" s="314"/>
      <c r="T20" s="314"/>
    </row>
    <row r="21" spans="1:113" ht="46.5" customHeight="1" x14ac:dyDescent="0.25">
      <c r="A21" s="315" t="s">
        <v>5</v>
      </c>
      <c r="B21" s="318" t="s">
        <v>219</v>
      </c>
      <c r="C21" s="319"/>
      <c r="D21" s="322" t="s">
        <v>120</v>
      </c>
      <c r="E21" s="318" t="s">
        <v>416</v>
      </c>
      <c r="F21" s="319"/>
      <c r="G21" s="318" t="s">
        <v>238</v>
      </c>
      <c r="H21" s="319"/>
      <c r="I21" s="318" t="s">
        <v>119</v>
      </c>
      <c r="J21" s="319"/>
      <c r="K21" s="322" t="s">
        <v>118</v>
      </c>
      <c r="L21" s="318" t="s">
        <v>117</v>
      </c>
      <c r="M21" s="319"/>
      <c r="N21" s="318" t="s">
        <v>412</v>
      </c>
      <c r="O21" s="319"/>
      <c r="P21" s="322" t="s">
        <v>116</v>
      </c>
      <c r="Q21" s="310" t="s">
        <v>115</v>
      </c>
      <c r="R21" s="311"/>
      <c r="S21" s="310" t="s">
        <v>114</v>
      </c>
      <c r="T21" s="312"/>
    </row>
    <row r="22" spans="1:113" ht="204.75" customHeight="1" x14ac:dyDescent="0.25">
      <c r="A22" s="316"/>
      <c r="B22" s="320"/>
      <c r="C22" s="321"/>
      <c r="D22" s="325"/>
      <c r="E22" s="320"/>
      <c r="F22" s="321"/>
      <c r="G22" s="320"/>
      <c r="H22" s="321"/>
      <c r="I22" s="320"/>
      <c r="J22" s="321"/>
      <c r="K22" s="323"/>
      <c r="L22" s="320"/>
      <c r="M22" s="321"/>
      <c r="N22" s="320"/>
      <c r="O22" s="321"/>
      <c r="P22" s="323"/>
      <c r="Q22" s="83" t="s">
        <v>113</v>
      </c>
      <c r="R22" s="83" t="s">
        <v>387</v>
      </c>
      <c r="S22" s="83" t="s">
        <v>112</v>
      </c>
      <c r="T22" s="83" t="s">
        <v>111</v>
      </c>
    </row>
    <row r="23" spans="1:113" ht="51.75" customHeight="1" x14ac:dyDescent="0.25">
      <c r="A23" s="317"/>
      <c r="B23" s="83" t="s">
        <v>109</v>
      </c>
      <c r="C23" s="83" t="s">
        <v>110</v>
      </c>
      <c r="D23" s="323"/>
      <c r="E23" s="83" t="s">
        <v>109</v>
      </c>
      <c r="F23" s="83" t="s">
        <v>110</v>
      </c>
      <c r="G23" s="83" t="s">
        <v>109</v>
      </c>
      <c r="H23" s="83" t="s">
        <v>110</v>
      </c>
      <c r="I23" s="83" t="s">
        <v>109</v>
      </c>
      <c r="J23" s="83" t="s">
        <v>110</v>
      </c>
      <c r="K23" s="83" t="s">
        <v>109</v>
      </c>
      <c r="L23" s="83" t="s">
        <v>109</v>
      </c>
      <c r="M23" s="83" t="s">
        <v>110</v>
      </c>
      <c r="N23" s="83" t="s">
        <v>109</v>
      </c>
      <c r="O23" s="83" t="s">
        <v>110</v>
      </c>
      <c r="P23" s="119" t="s">
        <v>109</v>
      </c>
      <c r="Q23" s="83" t="s">
        <v>109</v>
      </c>
      <c r="R23" s="83" t="s">
        <v>109</v>
      </c>
      <c r="S23" s="83" t="s">
        <v>109</v>
      </c>
      <c r="T23" s="83" t="s">
        <v>109</v>
      </c>
    </row>
    <row r="24" spans="1:113" x14ac:dyDescent="0.25">
      <c r="A24" s="84">
        <v>1</v>
      </c>
      <c r="B24" s="84">
        <v>2</v>
      </c>
      <c r="C24" s="84">
        <v>3</v>
      </c>
      <c r="D24" s="84">
        <v>4</v>
      </c>
      <c r="E24" s="84">
        <v>5</v>
      </c>
      <c r="F24" s="84">
        <v>6</v>
      </c>
      <c r="G24" s="84">
        <v>7</v>
      </c>
      <c r="H24" s="84">
        <v>8</v>
      </c>
      <c r="I24" s="84">
        <v>9</v>
      </c>
      <c r="J24" s="84">
        <v>10</v>
      </c>
      <c r="K24" s="84">
        <v>11</v>
      </c>
      <c r="L24" s="84">
        <v>12</v>
      </c>
      <c r="M24" s="84">
        <v>13</v>
      </c>
      <c r="N24" s="84">
        <v>14</v>
      </c>
      <c r="O24" s="84">
        <v>15</v>
      </c>
      <c r="P24" s="84">
        <v>16</v>
      </c>
      <c r="Q24" s="84">
        <v>17</v>
      </c>
      <c r="R24" s="84">
        <v>18</v>
      </c>
      <c r="S24" s="84">
        <v>19</v>
      </c>
      <c r="T24" s="84">
        <v>20</v>
      </c>
    </row>
    <row r="25" spans="1:113" s="118" customFormat="1" x14ac:dyDescent="0.25">
      <c r="A25" s="120">
        <v>1</v>
      </c>
      <c r="B25" s="120"/>
      <c r="C25" s="120"/>
      <c r="D25" s="121"/>
      <c r="E25" s="120"/>
      <c r="F25" s="120"/>
      <c r="G25" s="120"/>
      <c r="H25" s="120"/>
      <c r="I25" s="120"/>
      <c r="J25" s="85"/>
      <c r="K25" s="85"/>
      <c r="L25" s="85"/>
      <c r="M25" s="120"/>
      <c r="N25" s="120"/>
      <c r="O25" s="120"/>
      <c r="P25" s="85"/>
      <c r="Q25" s="85"/>
      <c r="R25" s="120"/>
      <c r="S25" s="85"/>
      <c r="T25" s="120"/>
    </row>
    <row r="26" spans="1:113" s="86" customFormat="1" ht="12.75" x14ac:dyDescent="0.2">
      <c r="B26" s="122"/>
      <c r="C26" s="122"/>
      <c r="K26" s="122"/>
    </row>
    <row r="27" spans="1:113" s="86" customFormat="1" x14ac:dyDescent="0.25">
      <c r="B27" s="87" t="s">
        <v>108</v>
      </c>
      <c r="C27" s="87"/>
      <c r="D27" s="87"/>
      <c r="E27" s="87"/>
      <c r="F27" s="87"/>
      <c r="G27" s="87"/>
      <c r="H27" s="87"/>
      <c r="I27" s="87"/>
      <c r="J27" s="87"/>
      <c r="K27" s="87"/>
      <c r="L27" s="87"/>
      <c r="M27" s="87"/>
      <c r="N27" s="87"/>
      <c r="O27" s="87"/>
      <c r="P27" s="87"/>
      <c r="Q27" s="87"/>
      <c r="R27" s="87"/>
    </row>
    <row r="28" spans="1:113" x14ac:dyDescent="0.25">
      <c r="B28" s="324" t="s">
        <v>422</v>
      </c>
      <c r="C28" s="324"/>
      <c r="D28" s="324"/>
      <c r="E28" s="324"/>
      <c r="F28" s="324"/>
      <c r="G28" s="324"/>
      <c r="H28" s="324"/>
      <c r="I28" s="324"/>
      <c r="J28" s="324"/>
      <c r="K28" s="324"/>
      <c r="L28" s="324"/>
      <c r="M28" s="324"/>
      <c r="N28" s="324"/>
      <c r="O28" s="324"/>
      <c r="P28" s="324"/>
      <c r="Q28" s="324"/>
      <c r="R28" s="324"/>
    </row>
    <row r="29" spans="1:113" x14ac:dyDescent="0.25">
      <c r="B29" s="87"/>
      <c r="C29" s="87"/>
      <c r="D29" s="87"/>
      <c r="E29" s="87"/>
      <c r="F29" s="87"/>
      <c r="G29" s="87"/>
      <c r="H29" s="87"/>
      <c r="I29" s="87"/>
      <c r="J29" s="87"/>
      <c r="K29" s="87"/>
      <c r="L29" s="87"/>
      <c r="M29" s="87"/>
      <c r="N29" s="87"/>
      <c r="O29" s="87"/>
      <c r="P29" s="87"/>
      <c r="Q29" s="87"/>
      <c r="R29" s="87"/>
      <c r="S29" s="87"/>
      <c r="T29" s="87"/>
      <c r="U29" s="87"/>
      <c r="V29" s="87"/>
      <c r="AN29" s="87"/>
      <c r="AO29" s="87"/>
      <c r="AP29" s="87"/>
      <c r="AQ29" s="87"/>
      <c r="AR29" s="87"/>
      <c r="AS29" s="87"/>
      <c r="AT29" s="87"/>
      <c r="AU29" s="87"/>
      <c r="AV29" s="87"/>
      <c r="AW29" s="87"/>
      <c r="AX29" s="87"/>
      <c r="AY29" s="87"/>
      <c r="AZ29" s="87"/>
      <c r="BA29" s="87"/>
      <c r="BB29" s="87"/>
      <c r="BC29" s="87"/>
      <c r="BD29" s="87"/>
      <c r="BE29" s="87"/>
      <c r="BF29" s="87"/>
      <c r="BG29" s="87"/>
      <c r="BH29" s="87"/>
      <c r="BI29" s="87"/>
      <c r="BJ29" s="87"/>
      <c r="BK29" s="87"/>
      <c r="BL29" s="87"/>
      <c r="BM29" s="87"/>
      <c r="BN29" s="87"/>
      <c r="BO29" s="87"/>
      <c r="BP29" s="87"/>
      <c r="BQ29" s="87"/>
      <c r="BR29" s="87"/>
      <c r="BS29" s="87"/>
      <c r="BT29" s="87"/>
      <c r="BU29" s="87"/>
      <c r="BV29" s="87"/>
      <c r="BW29" s="87"/>
      <c r="BX29" s="87"/>
      <c r="BY29" s="87"/>
      <c r="BZ29" s="87"/>
      <c r="CA29" s="87"/>
      <c r="CB29" s="87"/>
      <c r="CC29" s="87"/>
      <c r="CD29" s="87"/>
      <c r="CE29" s="87"/>
      <c r="CF29" s="87"/>
      <c r="CG29" s="87"/>
      <c r="CH29" s="87"/>
      <c r="CI29" s="87"/>
      <c r="CJ29" s="87"/>
      <c r="CK29" s="87"/>
      <c r="CL29" s="87"/>
      <c r="CM29" s="87"/>
      <c r="CN29" s="87"/>
      <c r="CO29" s="87"/>
      <c r="CP29" s="87"/>
      <c r="CQ29" s="87"/>
      <c r="CR29" s="87"/>
      <c r="CS29" s="87"/>
      <c r="CT29" s="87"/>
      <c r="CU29" s="87"/>
      <c r="CV29" s="87"/>
      <c r="CW29" s="87"/>
      <c r="CX29" s="87"/>
      <c r="CY29" s="87"/>
      <c r="CZ29" s="87"/>
      <c r="DA29" s="87"/>
      <c r="DB29" s="87"/>
      <c r="DC29" s="87"/>
      <c r="DD29" s="87"/>
      <c r="DE29" s="87"/>
      <c r="DF29" s="87"/>
      <c r="DG29" s="87"/>
      <c r="DH29" s="87"/>
      <c r="DI29" s="87"/>
    </row>
    <row r="30" spans="1:113" x14ac:dyDescent="0.25">
      <c r="B30" s="88" t="s">
        <v>386</v>
      </c>
      <c r="C30" s="88"/>
      <c r="D30" s="88"/>
      <c r="E30" s="88"/>
      <c r="F30" s="89"/>
      <c r="G30" s="89"/>
      <c r="H30" s="88"/>
      <c r="I30" s="88"/>
      <c r="J30" s="88"/>
      <c r="K30" s="88"/>
      <c r="L30" s="88"/>
      <c r="M30" s="88"/>
      <c r="N30" s="88"/>
      <c r="O30" s="88"/>
      <c r="P30" s="88"/>
      <c r="Q30" s="88"/>
      <c r="R30" s="88"/>
      <c r="S30" s="123"/>
      <c r="T30" s="123"/>
      <c r="U30" s="123"/>
      <c r="V30" s="123"/>
      <c r="AN30" s="123"/>
      <c r="AO30" s="123"/>
      <c r="AP30" s="123"/>
      <c r="AQ30" s="123"/>
      <c r="AR30" s="123"/>
      <c r="AS30" s="123"/>
      <c r="AT30" s="123"/>
      <c r="AU30" s="123"/>
      <c r="AV30" s="123"/>
      <c r="AW30" s="123"/>
      <c r="AX30" s="123"/>
      <c r="AY30" s="123"/>
      <c r="AZ30" s="123"/>
      <c r="BA30" s="123"/>
      <c r="BB30" s="123"/>
      <c r="BC30" s="123"/>
      <c r="BD30" s="123"/>
      <c r="BE30" s="123"/>
      <c r="BF30" s="123"/>
      <c r="BG30" s="123"/>
      <c r="BH30" s="123"/>
      <c r="BI30" s="123"/>
      <c r="BJ30" s="123"/>
      <c r="BK30" s="123"/>
      <c r="BL30" s="123"/>
      <c r="BM30" s="123"/>
      <c r="BN30" s="123"/>
      <c r="BO30" s="123"/>
      <c r="BP30" s="123"/>
      <c r="BQ30" s="123"/>
      <c r="BR30" s="123"/>
      <c r="BS30" s="123"/>
      <c r="BT30" s="123"/>
      <c r="BU30" s="123"/>
      <c r="BV30" s="123"/>
      <c r="BW30" s="123"/>
      <c r="BX30" s="123"/>
      <c r="BY30" s="123"/>
      <c r="BZ30" s="123"/>
      <c r="CA30" s="123"/>
      <c r="CB30" s="123"/>
      <c r="CC30" s="123"/>
      <c r="CD30" s="123"/>
      <c r="CE30" s="123"/>
      <c r="CF30" s="123"/>
      <c r="CG30" s="123"/>
      <c r="CH30" s="123"/>
      <c r="CI30" s="123"/>
      <c r="CJ30" s="123"/>
      <c r="CK30" s="123"/>
      <c r="CL30" s="123"/>
      <c r="CM30" s="123"/>
      <c r="CN30" s="123"/>
      <c r="CO30" s="123"/>
      <c r="CP30" s="123"/>
      <c r="CQ30" s="123"/>
      <c r="CR30" s="123"/>
      <c r="CS30" s="123"/>
      <c r="CT30" s="123"/>
      <c r="CU30" s="123"/>
      <c r="CV30" s="123"/>
      <c r="CW30" s="123"/>
      <c r="CX30" s="123"/>
      <c r="CY30" s="123"/>
      <c r="CZ30" s="123"/>
      <c r="DA30" s="123"/>
      <c r="DB30" s="123"/>
      <c r="DC30" s="123"/>
      <c r="DD30" s="123"/>
      <c r="DE30" s="123"/>
      <c r="DF30" s="123"/>
      <c r="DG30" s="123"/>
      <c r="DH30" s="123"/>
      <c r="DI30" s="123"/>
    </row>
    <row r="31" spans="1:113" x14ac:dyDescent="0.25">
      <c r="B31" s="88" t="s">
        <v>107</v>
      </c>
      <c r="C31" s="88"/>
      <c r="D31" s="88"/>
      <c r="E31" s="88"/>
      <c r="F31" s="89"/>
      <c r="G31" s="89"/>
      <c r="H31" s="88"/>
      <c r="I31" s="88"/>
      <c r="J31" s="88"/>
      <c r="K31" s="88"/>
      <c r="L31" s="88"/>
      <c r="M31" s="88"/>
      <c r="N31" s="88"/>
      <c r="O31" s="88"/>
      <c r="P31" s="88"/>
      <c r="Q31" s="88"/>
      <c r="R31" s="88"/>
      <c r="AN31" s="87"/>
      <c r="AO31" s="87"/>
      <c r="AP31" s="87"/>
      <c r="AQ31" s="87"/>
      <c r="AR31" s="87"/>
      <c r="AS31" s="87"/>
      <c r="AT31" s="87"/>
      <c r="AU31" s="87"/>
      <c r="AV31" s="87"/>
      <c r="AW31" s="87"/>
      <c r="AX31" s="87"/>
      <c r="AY31" s="87"/>
      <c r="AZ31" s="87"/>
      <c r="BA31" s="87"/>
      <c r="BB31" s="87"/>
      <c r="BC31" s="87"/>
      <c r="BD31" s="87"/>
      <c r="BE31" s="87"/>
      <c r="BF31" s="87"/>
      <c r="BG31" s="87"/>
      <c r="BH31" s="87"/>
      <c r="BI31" s="87"/>
      <c r="BJ31" s="87"/>
      <c r="BK31" s="87"/>
      <c r="BL31" s="87"/>
      <c r="BM31" s="87"/>
      <c r="BN31" s="87"/>
      <c r="BO31" s="87"/>
      <c r="BP31" s="87"/>
      <c r="BQ31" s="87"/>
      <c r="BR31" s="87"/>
      <c r="BS31" s="87"/>
      <c r="BT31" s="87"/>
      <c r="BU31" s="87"/>
      <c r="BV31" s="87"/>
      <c r="BW31" s="87"/>
      <c r="BX31" s="87"/>
      <c r="BY31" s="87"/>
      <c r="BZ31" s="87"/>
      <c r="CA31" s="87"/>
      <c r="CB31" s="87"/>
      <c r="CC31" s="87"/>
      <c r="CD31" s="87"/>
      <c r="CE31" s="87"/>
      <c r="CF31" s="87"/>
      <c r="CG31" s="87"/>
      <c r="CH31" s="87"/>
      <c r="CI31" s="87"/>
      <c r="CJ31" s="87"/>
      <c r="CK31" s="87"/>
      <c r="CL31" s="87"/>
      <c r="CM31" s="87"/>
      <c r="CN31" s="87"/>
      <c r="CO31" s="87"/>
      <c r="CP31" s="87"/>
      <c r="CQ31" s="87"/>
      <c r="CR31" s="87"/>
      <c r="CS31" s="87"/>
      <c r="CT31" s="87"/>
      <c r="CU31" s="87"/>
      <c r="CV31" s="87"/>
      <c r="CW31" s="87"/>
      <c r="CX31" s="87"/>
      <c r="CY31" s="87"/>
      <c r="CZ31" s="87"/>
      <c r="DA31" s="87"/>
      <c r="DB31" s="87"/>
      <c r="DC31" s="87"/>
      <c r="DD31" s="87"/>
      <c r="DE31" s="87"/>
      <c r="DF31" s="87"/>
      <c r="DG31" s="87"/>
      <c r="DH31" s="87"/>
      <c r="DI31" s="87"/>
    </row>
    <row r="32" spans="1:113" s="89" customFormat="1" x14ac:dyDescent="0.25">
      <c r="B32" s="88" t="s">
        <v>106</v>
      </c>
      <c r="C32" s="88"/>
      <c r="D32" s="88"/>
      <c r="E32" s="88"/>
      <c r="H32" s="88"/>
      <c r="I32" s="88"/>
      <c r="J32" s="88"/>
      <c r="K32" s="88"/>
      <c r="L32" s="88"/>
      <c r="M32" s="88"/>
      <c r="N32" s="88"/>
      <c r="O32" s="88"/>
      <c r="P32" s="88"/>
      <c r="Q32" s="88"/>
      <c r="R32" s="88"/>
      <c r="AN32" s="88"/>
      <c r="AO32" s="88"/>
      <c r="AP32" s="88"/>
      <c r="AQ32" s="88"/>
      <c r="AR32" s="88"/>
      <c r="AS32" s="88"/>
      <c r="AT32" s="88"/>
      <c r="AU32" s="88"/>
      <c r="AV32" s="88"/>
      <c r="AW32" s="88"/>
      <c r="AX32" s="88"/>
      <c r="AY32" s="88"/>
      <c r="AZ32" s="88"/>
      <c r="BA32" s="88"/>
      <c r="BB32" s="88"/>
      <c r="BC32" s="88"/>
      <c r="BD32" s="88"/>
      <c r="BE32" s="88"/>
      <c r="BF32" s="88"/>
      <c r="BG32" s="88"/>
      <c r="BH32" s="88"/>
      <c r="BI32" s="88"/>
      <c r="BJ32" s="88"/>
      <c r="BK32" s="124"/>
      <c r="BL32" s="124"/>
      <c r="BM32" s="124"/>
      <c r="BN32" s="124"/>
      <c r="BO32" s="124"/>
      <c r="BP32" s="124"/>
      <c r="BQ32" s="124"/>
      <c r="BR32" s="124"/>
      <c r="BS32" s="124"/>
      <c r="BT32" s="124"/>
      <c r="BU32" s="124"/>
      <c r="BV32" s="124"/>
      <c r="BW32" s="124"/>
      <c r="BX32" s="124"/>
      <c r="BY32" s="124"/>
      <c r="BZ32" s="124"/>
      <c r="CA32" s="124"/>
      <c r="CB32" s="124"/>
      <c r="CC32" s="124"/>
      <c r="CD32" s="124"/>
      <c r="CE32" s="124"/>
      <c r="CF32" s="124"/>
      <c r="CG32" s="124"/>
      <c r="CH32" s="124"/>
      <c r="CI32" s="124"/>
      <c r="CJ32" s="124"/>
      <c r="CK32" s="124"/>
      <c r="CL32" s="124"/>
      <c r="CM32" s="124"/>
      <c r="CN32" s="124"/>
      <c r="CO32" s="124"/>
      <c r="CP32" s="124"/>
      <c r="CQ32" s="124"/>
      <c r="CR32" s="124"/>
      <c r="CS32" s="124"/>
      <c r="CT32" s="124"/>
      <c r="CU32" s="124"/>
      <c r="CV32" s="124"/>
      <c r="CW32" s="124"/>
      <c r="CX32" s="124"/>
      <c r="CY32" s="124"/>
      <c r="CZ32" s="124"/>
      <c r="DA32" s="124"/>
      <c r="DB32" s="124"/>
      <c r="DC32" s="124"/>
      <c r="DD32" s="124"/>
      <c r="DE32" s="124"/>
      <c r="DF32" s="124"/>
      <c r="DG32" s="124"/>
      <c r="DH32" s="124"/>
      <c r="DI32" s="124"/>
    </row>
    <row r="33" spans="2:113" s="89" customFormat="1" x14ac:dyDescent="0.25">
      <c r="B33" s="88" t="s">
        <v>105</v>
      </c>
      <c r="C33" s="88"/>
      <c r="D33" s="88"/>
      <c r="E33" s="88"/>
      <c r="H33" s="88"/>
      <c r="I33" s="88"/>
      <c r="J33" s="88"/>
      <c r="K33" s="88"/>
      <c r="L33" s="88"/>
      <c r="M33" s="88"/>
      <c r="N33" s="88"/>
      <c r="O33" s="88"/>
      <c r="P33" s="88"/>
      <c r="Q33" s="88"/>
      <c r="R33" s="88"/>
      <c r="S33" s="88"/>
      <c r="T33" s="88"/>
      <c r="U33" s="88"/>
      <c r="V33" s="88"/>
      <c r="AN33" s="88"/>
      <c r="AO33" s="88"/>
      <c r="AP33" s="88"/>
      <c r="AQ33" s="88"/>
      <c r="AR33" s="88"/>
      <c r="AS33" s="88"/>
      <c r="AT33" s="88"/>
      <c r="AU33" s="88"/>
      <c r="AV33" s="88"/>
      <c r="AW33" s="88"/>
      <c r="AX33" s="88"/>
      <c r="AY33" s="88"/>
      <c r="AZ33" s="88"/>
      <c r="BA33" s="88"/>
      <c r="BB33" s="88"/>
      <c r="BC33" s="88"/>
      <c r="BD33" s="88"/>
      <c r="BE33" s="88"/>
      <c r="BF33" s="88"/>
      <c r="BG33" s="88"/>
      <c r="BH33" s="88"/>
      <c r="BI33" s="88"/>
      <c r="BJ33" s="88"/>
      <c r="BK33" s="124"/>
      <c r="BL33" s="124"/>
      <c r="BM33" s="124"/>
      <c r="BN33" s="124"/>
      <c r="BO33" s="124"/>
      <c r="BP33" s="124"/>
      <c r="BQ33" s="124"/>
      <c r="BR33" s="124"/>
      <c r="BS33" s="124"/>
      <c r="BT33" s="124"/>
      <c r="BU33" s="124"/>
      <c r="BV33" s="124"/>
      <c r="BW33" s="124"/>
      <c r="BX33" s="124"/>
      <c r="BY33" s="124"/>
      <c r="BZ33" s="124"/>
      <c r="CA33" s="124"/>
      <c r="CB33" s="124"/>
      <c r="CC33" s="124"/>
      <c r="CD33" s="124"/>
      <c r="CE33" s="124"/>
      <c r="CF33" s="124"/>
      <c r="CG33" s="124"/>
      <c r="CH33" s="124"/>
      <c r="CI33" s="124"/>
      <c r="CJ33" s="124"/>
      <c r="CK33" s="124"/>
      <c r="CL33" s="124"/>
      <c r="CM33" s="124"/>
      <c r="CN33" s="124"/>
      <c r="CO33" s="124"/>
      <c r="CP33" s="124"/>
      <c r="CQ33" s="124"/>
      <c r="CR33" s="124"/>
      <c r="CS33" s="124"/>
      <c r="CT33" s="124"/>
      <c r="CU33" s="124"/>
      <c r="CV33" s="124"/>
      <c r="CW33" s="124"/>
      <c r="CX33" s="124"/>
      <c r="CY33" s="124"/>
      <c r="CZ33" s="124"/>
      <c r="DA33" s="124"/>
      <c r="DB33" s="124"/>
      <c r="DC33" s="124"/>
      <c r="DD33" s="124"/>
      <c r="DE33" s="124"/>
      <c r="DF33" s="124"/>
      <c r="DG33" s="124"/>
      <c r="DH33" s="124"/>
      <c r="DI33" s="124"/>
    </row>
    <row r="34" spans="2:113" s="89" customFormat="1" x14ac:dyDescent="0.25">
      <c r="B34" s="88" t="s">
        <v>104</v>
      </c>
      <c r="C34" s="88"/>
      <c r="D34" s="88"/>
      <c r="E34" s="88"/>
      <c r="H34" s="88"/>
      <c r="I34" s="88"/>
      <c r="J34" s="88"/>
      <c r="K34" s="88"/>
      <c r="L34" s="88"/>
      <c r="M34" s="88"/>
      <c r="N34" s="88"/>
      <c r="O34" s="88"/>
      <c r="P34" s="88"/>
      <c r="Q34" s="88"/>
      <c r="R34" s="88"/>
      <c r="S34" s="88"/>
      <c r="T34" s="88"/>
      <c r="U34" s="88"/>
      <c r="V34" s="88"/>
      <c r="AN34" s="88"/>
      <c r="AO34" s="88"/>
      <c r="AP34" s="88"/>
      <c r="AQ34" s="88"/>
      <c r="AR34" s="88"/>
      <c r="AS34" s="88"/>
      <c r="AT34" s="88"/>
      <c r="AU34" s="88"/>
      <c r="AV34" s="88"/>
      <c r="AW34" s="88"/>
      <c r="AX34" s="88"/>
      <c r="AY34" s="88"/>
      <c r="AZ34" s="88"/>
      <c r="BA34" s="88"/>
      <c r="BB34" s="88"/>
      <c r="BC34" s="88"/>
      <c r="BD34" s="88"/>
      <c r="BE34" s="88"/>
      <c r="BF34" s="88"/>
      <c r="BG34" s="88"/>
      <c r="BH34" s="88"/>
      <c r="BI34" s="88"/>
      <c r="BJ34" s="88"/>
      <c r="BK34" s="124"/>
      <c r="BL34" s="124"/>
      <c r="BM34" s="124"/>
      <c r="BN34" s="124"/>
      <c r="BO34" s="124"/>
      <c r="BP34" s="124"/>
      <c r="BQ34" s="124"/>
      <c r="BR34" s="124"/>
      <c r="BS34" s="124"/>
      <c r="BT34" s="124"/>
      <c r="BU34" s="124"/>
      <c r="BV34" s="124"/>
      <c r="BW34" s="124"/>
      <c r="BX34" s="124"/>
      <c r="BY34" s="124"/>
      <c r="BZ34" s="124"/>
      <c r="CA34" s="124"/>
      <c r="CB34" s="124"/>
      <c r="CC34" s="124"/>
      <c r="CD34" s="124"/>
      <c r="CE34" s="124"/>
      <c r="CF34" s="124"/>
      <c r="CG34" s="124"/>
      <c r="CH34" s="124"/>
      <c r="CI34" s="124"/>
      <c r="CJ34" s="124"/>
      <c r="CK34" s="124"/>
      <c r="CL34" s="124"/>
      <c r="CM34" s="124"/>
      <c r="CN34" s="124"/>
      <c r="CO34" s="124"/>
      <c r="CP34" s="124"/>
      <c r="CQ34" s="124"/>
      <c r="CR34" s="124"/>
      <c r="CS34" s="124"/>
      <c r="CT34" s="124"/>
      <c r="CU34" s="124"/>
      <c r="CV34" s="124"/>
      <c r="CW34" s="124"/>
      <c r="CX34" s="124"/>
      <c r="CY34" s="124"/>
      <c r="CZ34" s="124"/>
      <c r="DA34" s="124"/>
      <c r="DB34" s="124"/>
      <c r="DC34" s="124"/>
      <c r="DD34" s="124"/>
      <c r="DE34" s="124"/>
      <c r="DF34" s="124"/>
      <c r="DG34" s="124"/>
      <c r="DH34" s="124"/>
      <c r="DI34" s="124"/>
    </row>
    <row r="35" spans="2:113" s="89" customFormat="1" x14ac:dyDescent="0.25">
      <c r="B35" s="88" t="s">
        <v>103</v>
      </c>
      <c r="C35" s="88"/>
      <c r="D35" s="88"/>
      <c r="E35" s="88"/>
      <c r="H35" s="88"/>
      <c r="I35" s="88"/>
      <c r="J35" s="88"/>
      <c r="K35" s="88"/>
      <c r="L35" s="88"/>
      <c r="M35" s="88"/>
      <c r="N35" s="88"/>
      <c r="O35" s="88"/>
      <c r="P35" s="88"/>
      <c r="Q35" s="88"/>
      <c r="R35" s="88"/>
      <c r="S35" s="88"/>
      <c r="T35" s="88"/>
      <c r="U35" s="88"/>
      <c r="V35" s="88"/>
      <c r="AN35" s="88"/>
      <c r="AO35" s="88"/>
      <c r="AP35" s="88"/>
      <c r="AQ35" s="88"/>
      <c r="AR35" s="88"/>
      <c r="AS35" s="88"/>
      <c r="AT35" s="88"/>
      <c r="AU35" s="88"/>
      <c r="AV35" s="88"/>
      <c r="AW35" s="88"/>
      <c r="AX35" s="88"/>
      <c r="AY35" s="88"/>
      <c r="AZ35" s="88"/>
      <c r="BA35" s="88"/>
      <c r="BB35" s="88"/>
      <c r="BC35" s="88"/>
      <c r="BD35" s="88"/>
      <c r="BE35" s="88"/>
      <c r="BF35" s="88"/>
      <c r="BG35" s="88"/>
      <c r="BH35" s="88"/>
      <c r="BI35" s="88"/>
      <c r="BJ35" s="88"/>
      <c r="BK35" s="124"/>
      <c r="BL35" s="124"/>
      <c r="BM35" s="124"/>
      <c r="BN35" s="124"/>
      <c r="BO35" s="124"/>
      <c r="BP35" s="124"/>
      <c r="BQ35" s="124"/>
      <c r="BR35" s="124"/>
      <c r="BS35" s="124"/>
      <c r="BT35" s="124"/>
      <c r="BU35" s="124"/>
      <c r="BV35" s="124"/>
      <c r="BW35" s="124"/>
      <c r="BX35" s="124"/>
      <c r="BY35" s="124"/>
      <c r="BZ35" s="124"/>
      <c r="CA35" s="124"/>
      <c r="CB35" s="124"/>
      <c r="CC35" s="124"/>
      <c r="CD35" s="124"/>
      <c r="CE35" s="124"/>
      <c r="CF35" s="124"/>
      <c r="CG35" s="124"/>
      <c r="CH35" s="124"/>
      <c r="CI35" s="124"/>
      <c r="CJ35" s="124"/>
      <c r="CK35" s="124"/>
      <c r="CL35" s="124"/>
      <c r="CM35" s="124"/>
      <c r="CN35" s="124"/>
      <c r="CO35" s="124"/>
      <c r="CP35" s="124"/>
      <c r="CQ35" s="124"/>
      <c r="CR35" s="124"/>
      <c r="CS35" s="124"/>
      <c r="CT35" s="124"/>
      <c r="CU35" s="124"/>
      <c r="CV35" s="124"/>
      <c r="CW35" s="124"/>
      <c r="CX35" s="124"/>
      <c r="CY35" s="124"/>
      <c r="CZ35" s="124"/>
      <c r="DA35" s="124"/>
      <c r="DB35" s="124"/>
      <c r="DC35" s="124"/>
      <c r="DD35" s="124"/>
      <c r="DE35" s="124"/>
      <c r="DF35" s="124"/>
      <c r="DG35" s="124"/>
      <c r="DH35" s="124"/>
      <c r="DI35" s="124"/>
    </row>
    <row r="36" spans="2:113" s="89" customFormat="1" x14ac:dyDescent="0.25">
      <c r="B36" s="88" t="s">
        <v>102</v>
      </c>
      <c r="C36" s="88"/>
      <c r="D36" s="88"/>
      <c r="E36" s="88"/>
      <c r="H36" s="88"/>
      <c r="I36" s="88"/>
      <c r="J36" s="88"/>
      <c r="K36" s="88"/>
      <c r="L36" s="88"/>
      <c r="M36" s="88"/>
      <c r="N36" s="88"/>
      <c r="O36" s="88"/>
      <c r="P36" s="88"/>
      <c r="Q36" s="88"/>
      <c r="R36" s="88"/>
      <c r="S36" s="88"/>
      <c r="T36" s="88"/>
      <c r="U36" s="88"/>
      <c r="V36" s="88"/>
      <c r="AN36" s="88"/>
      <c r="AO36" s="88"/>
      <c r="AP36" s="88"/>
      <c r="AQ36" s="88"/>
      <c r="AR36" s="88"/>
      <c r="AS36" s="88"/>
      <c r="AT36" s="88"/>
      <c r="AU36" s="88"/>
      <c r="AV36" s="88"/>
      <c r="AW36" s="88"/>
      <c r="AX36" s="88"/>
      <c r="AY36" s="88"/>
      <c r="AZ36" s="88"/>
      <c r="BA36" s="88"/>
      <c r="BB36" s="88"/>
      <c r="BC36" s="88"/>
      <c r="BD36" s="88"/>
      <c r="BE36" s="88"/>
      <c r="BF36" s="88"/>
      <c r="BG36" s="88"/>
      <c r="BH36" s="88"/>
      <c r="BI36" s="88"/>
      <c r="BJ36" s="88"/>
      <c r="BK36" s="124"/>
      <c r="BL36" s="124"/>
      <c r="BM36" s="124"/>
      <c r="BN36" s="124"/>
      <c r="BO36" s="124"/>
      <c r="BP36" s="124"/>
      <c r="BQ36" s="124"/>
      <c r="BR36" s="124"/>
      <c r="BS36" s="124"/>
      <c r="BT36" s="124"/>
      <c r="BU36" s="124"/>
      <c r="BV36" s="124"/>
      <c r="BW36" s="124"/>
      <c r="BX36" s="124"/>
      <c r="BY36" s="124"/>
      <c r="BZ36" s="124"/>
      <c r="CA36" s="124"/>
      <c r="CB36" s="124"/>
      <c r="CC36" s="124"/>
      <c r="CD36" s="124"/>
      <c r="CE36" s="124"/>
      <c r="CF36" s="124"/>
      <c r="CG36" s="124"/>
      <c r="CH36" s="124"/>
      <c r="CI36" s="124"/>
      <c r="CJ36" s="124"/>
      <c r="CK36" s="124"/>
      <c r="CL36" s="124"/>
      <c r="CM36" s="124"/>
      <c r="CN36" s="124"/>
      <c r="CO36" s="124"/>
      <c r="CP36" s="124"/>
      <c r="CQ36" s="124"/>
      <c r="CR36" s="124"/>
      <c r="CS36" s="124"/>
      <c r="CT36" s="124"/>
      <c r="CU36" s="124"/>
      <c r="CV36" s="124"/>
      <c r="CW36" s="124"/>
      <c r="CX36" s="124"/>
      <c r="CY36" s="124"/>
      <c r="CZ36" s="124"/>
      <c r="DA36" s="124"/>
      <c r="DB36" s="124"/>
      <c r="DC36" s="124"/>
      <c r="DD36" s="124"/>
      <c r="DE36" s="124"/>
      <c r="DF36" s="124"/>
      <c r="DG36" s="124"/>
      <c r="DH36" s="124"/>
      <c r="DI36" s="124"/>
    </row>
    <row r="37" spans="2:113" s="89" customFormat="1" x14ac:dyDescent="0.25">
      <c r="B37" s="88" t="s">
        <v>101</v>
      </c>
      <c r="C37" s="88"/>
      <c r="D37" s="88"/>
      <c r="E37" s="88"/>
      <c r="H37" s="88"/>
      <c r="I37" s="88"/>
      <c r="J37" s="88"/>
      <c r="K37" s="88"/>
      <c r="L37" s="88"/>
      <c r="M37" s="88"/>
      <c r="N37" s="88"/>
      <c r="O37" s="88"/>
      <c r="P37" s="88"/>
      <c r="Q37" s="88"/>
      <c r="R37" s="88"/>
      <c r="S37" s="88"/>
      <c r="T37" s="88"/>
      <c r="U37" s="88"/>
      <c r="V37" s="88"/>
      <c r="AN37" s="88"/>
      <c r="AO37" s="88"/>
      <c r="AP37" s="88"/>
      <c r="AQ37" s="88"/>
      <c r="AR37" s="88"/>
      <c r="AS37" s="88"/>
      <c r="AT37" s="88"/>
      <c r="AU37" s="88"/>
      <c r="AV37" s="88"/>
      <c r="AW37" s="88"/>
      <c r="AX37" s="88"/>
      <c r="AY37" s="88"/>
      <c r="AZ37" s="88"/>
      <c r="BA37" s="88"/>
      <c r="BB37" s="88"/>
      <c r="BC37" s="88"/>
      <c r="BD37" s="88"/>
      <c r="BE37" s="88"/>
      <c r="BF37" s="88"/>
      <c r="BG37" s="88"/>
      <c r="BH37" s="88"/>
      <c r="BI37" s="88"/>
      <c r="BJ37" s="88"/>
      <c r="BK37" s="124"/>
      <c r="BL37" s="124"/>
      <c r="BM37" s="124"/>
      <c r="BN37" s="124"/>
      <c r="BO37" s="124"/>
      <c r="BP37" s="124"/>
      <c r="BQ37" s="124"/>
      <c r="BR37" s="124"/>
      <c r="BS37" s="124"/>
      <c r="BT37" s="124"/>
      <c r="BU37" s="124"/>
      <c r="BV37" s="124"/>
      <c r="BW37" s="124"/>
      <c r="BX37" s="124"/>
      <c r="BY37" s="124"/>
      <c r="BZ37" s="124"/>
      <c r="CA37" s="124"/>
      <c r="CB37" s="124"/>
      <c r="CC37" s="124"/>
      <c r="CD37" s="124"/>
      <c r="CE37" s="124"/>
      <c r="CF37" s="124"/>
      <c r="CG37" s="124"/>
      <c r="CH37" s="124"/>
      <c r="CI37" s="124"/>
      <c r="CJ37" s="124"/>
      <c r="CK37" s="124"/>
      <c r="CL37" s="124"/>
      <c r="CM37" s="124"/>
      <c r="CN37" s="124"/>
      <c r="CO37" s="124"/>
      <c r="CP37" s="124"/>
      <c r="CQ37" s="124"/>
      <c r="CR37" s="124"/>
      <c r="CS37" s="124"/>
      <c r="CT37" s="124"/>
      <c r="CU37" s="124"/>
      <c r="CV37" s="124"/>
      <c r="CW37" s="124"/>
      <c r="CX37" s="124"/>
      <c r="CY37" s="124"/>
      <c r="CZ37" s="124"/>
      <c r="DA37" s="124"/>
      <c r="DB37" s="124"/>
      <c r="DC37" s="124"/>
      <c r="DD37" s="124"/>
      <c r="DE37" s="124"/>
      <c r="DF37" s="124"/>
      <c r="DG37" s="124"/>
      <c r="DH37" s="124"/>
      <c r="DI37" s="124"/>
    </row>
    <row r="38" spans="2:113" s="89" customFormat="1" x14ac:dyDescent="0.25">
      <c r="B38" s="88" t="s">
        <v>100</v>
      </c>
      <c r="C38" s="88"/>
      <c r="D38" s="88"/>
      <c r="E38" s="88"/>
      <c r="H38" s="88"/>
      <c r="I38" s="88"/>
      <c r="J38" s="88"/>
      <c r="K38" s="88"/>
      <c r="L38" s="88"/>
      <c r="M38" s="88"/>
      <c r="N38" s="88"/>
      <c r="O38" s="88"/>
      <c r="P38" s="88"/>
      <c r="Q38" s="88"/>
      <c r="R38" s="88"/>
      <c r="S38" s="88"/>
      <c r="T38" s="88"/>
      <c r="U38" s="88"/>
      <c r="V38" s="88"/>
      <c r="AN38" s="88"/>
      <c r="AO38" s="88"/>
      <c r="AP38" s="88"/>
      <c r="AQ38" s="88"/>
      <c r="AR38" s="88"/>
      <c r="AS38" s="88"/>
      <c r="AT38" s="88"/>
      <c r="AU38" s="88"/>
      <c r="AV38" s="88"/>
      <c r="AW38" s="88"/>
      <c r="AX38" s="88"/>
      <c r="AY38" s="88"/>
      <c r="AZ38" s="88"/>
      <c r="BA38" s="88"/>
      <c r="BB38" s="88"/>
      <c r="BC38" s="88"/>
      <c r="BD38" s="88"/>
      <c r="BE38" s="88"/>
      <c r="BF38" s="88"/>
      <c r="BG38" s="88"/>
      <c r="BH38" s="88"/>
      <c r="BI38" s="88"/>
      <c r="BJ38" s="88"/>
      <c r="BK38" s="124"/>
      <c r="BL38" s="124"/>
      <c r="BM38" s="124"/>
      <c r="BN38" s="124"/>
      <c r="BO38" s="124"/>
      <c r="BP38" s="124"/>
      <c r="BQ38" s="124"/>
      <c r="BR38" s="124"/>
      <c r="BS38" s="124"/>
      <c r="BT38" s="124"/>
      <c r="BU38" s="124"/>
      <c r="BV38" s="124"/>
      <c r="BW38" s="124"/>
      <c r="BX38" s="124"/>
      <c r="BY38" s="124"/>
      <c r="BZ38" s="124"/>
      <c r="CA38" s="124"/>
      <c r="CB38" s="124"/>
      <c r="CC38" s="124"/>
      <c r="CD38" s="124"/>
      <c r="CE38" s="124"/>
      <c r="CF38" s="124"/>
      <c r="CG38" s="124"/>
      <c r="CH38" s="124"/>
      <c r="CI38" s="124"/>
      <c r="CJ38" s="124"/>
      <c r="CK38" s="124"/>
      <c r="CL38" s="124"/>
      <c r="CM38" s="124"/>
      <c r="CN38" s="124"/>
      <c r="CO38" s="124"/>
      <c r="CP38" s="124"/>
      <c r="CQ38" s="124"/>
      <c r="CR38" s="124"/>
      <c r="CS38" s="124"/>
      <c r="CT38" s="124"/>
      <c r="CU38" s="124"/>
      <c r="CV38" s="124"/>
      <c r="CW38" s="124"/>
      <c r="CX38" s="124"/>
      <c r="CY38" s="124"/>
      <c r="CZ38" s="124"/>
      <c r="DA38" s="124"/>
      <c r="DB38" s="124"/>
      <c r="DC38" s="124"/>
      <c r="DD38" s="124"/>
      <c r="DE38" s="124"/>
      <c r="DF38" s="124"/>
      <c r="DG38" s="124"/>
      <c r="DH38" s="124"/>
      <c r="DI38" s="124"/>
    </row>
    <row r="39" spans="2:113" s="89" customFormat="1" x14ac:dyDescent="0.25">
      <c r="B39" s="88" t="s">
        <v>99</v>
      </c>
      <c r="C39" s="88"/>
      <c r="D39" s="88"/>
      <c r="E39" s="88"/>
      <c r="H39" s="88"/>
      <c r="I39" s="88"/>
      <c r="J39" s="88"/>
      <c r="K39" s="88"/>
      <c r="L39" s="88"/>
      <c r="M39" s="88"/>
      <c r="N39" s="88"/>
      <c r="O39" s="88"/>
      <c r="P39" s="88"/>
      <c r="Q39" s="88"/>
      <c r="R39" s="88"/>
      <c r="S39" s="88"/>
      <c r="T39" s="88"/>
      <c r="U39" s="88"/>
      <c r="V39" s="88"/>
      <c r="AN39" s="88"/>
      <c r="AO39" s="88"/>
      <c r="AP39" s="88"/>
      <c r="AQ39" s="88"/>
      <c r="AR39" s="88"/>
      <c r="AS39" s="88"/>
      <c r="AT39" s="88"/>
      <c r="AU39" s="88"/>
      <c r="AV39" s="88"/>
      <c r="AW39" s="88"/>
      <c r="AX39" s="88"/>
      <c r="AY39" s="88"/>
      <c r="AZ39" s="88"/>
      <c r="BA39" s="88"/>
      <c r="BB39" s="88"/>
      <c r="BC39" s="88"/>
      <c r="BD39" s="88"/>
      <c r="BE39" s="88"/>
      <c r="BF39" s="88"/>
      <c r="BG39" s="88"/>
      <c r="BH39" s="88"/>
      <c r="BI39" s="88"/>
      <c r="BJ39" s="88"/>
      <c r="BK39" s="124"/>
      <c r="BL39" s="124"/>
      <c r="BM39" s="124"/>
      <c r="BN39" s="124"/>
      <c r="BO39" s="124"/>
      <c r="BP39" s="124"/>
      <c r="BQ39" s="124"/>
      <c r="BR39" s="124"/>
      <c r="BS39" s="124"/>
      <c r="BT39" s="124"/>
      <c r="BU39" s="124"/>
      <c r="BV39" s="124"/>
      <c r="BW39" s="124"/>
      <c r="BX39" s="124"/>
      <c r="BY39" s="124"/>
      <c r="BZ39" s="124"/>
      <c r="CA39" s="124"/>
      <c r="CB39" s="124"/>
      <c r="CC39" s="124"/>
      <c r="CD39" s="124"/>
      <c r="CE39" s="124"/>
      <c r="CF39" s="124"/>
      <c r="CG39" s="124"/>
      <c r="CH39" s="124"/>
      <c r="CI39" s="124"/>
      <c r="CJ39" s="124"/>
      <c r="CK39" s="124"/>
      <c r="CL39" s="124"/>
      <c r="CM39" s="124"/>
      <c r="CN39" s="124"/>
      <c r="CO39" s="124"/>
      <c r="CP39" s="124"/>
      <c r="CQ39" s="124"/>
      <c r="CR39" s="124"/>
      <c r="CS39" s="124"/>
      <c r="CT39" s="124"/>
      <c r="CU39" s="124"/>
      <c r="CV39" s="124"/>
      <c r="CW39" s="124"/>
      <c r="CX39" s="124"/>
      <c r="CY39" s="124"/>
      <c r="CZ39" s="124"/>
      <c r="DA39" s="124"/>
      <c r="DB39" s="124"/>
      <c r="DC39" s="124"/>
      <c r="DD39" s="124"/>
      <c r="DE39" s="124"/>
      <c r="DF39" s="124"/>
      <c r="DG39" s="124"/>
      <c r="DH39" s="124"/>
      <c r="DI39" s="124"/>
    </row>
    <row r="40" spans="2:113" s="89" customFormat="1" x14ac:dyDescent="0.25">
      <c r="Q40" s="88"/>
      <c r="R40" s="88"/>
      <c r="S40" s="88"/>
      <c r="T40" s="88"/>
      <c r="U40" s="88"/>
      <c r="V40" s="88"/>
      <c r="AN40" s="88"/>
      <c r="AO40" s="88"/>
      <c r="AP40" s="88"/>
      <c r="AQ40" s="88"/>
      <c r="AR40" s="88"/>
      <c r="AS40" s="88"/>
      <c r="AT40" s="88"/>
      <c r="AU40" s="88"/>
      <c r="AV40" s="88"/>
      <c r="AW40" s="88"/>
      <c r="AX40" s="88"/>
      <c r="AY40" s="88"/>
      <c r="AZ40" s="88"/>
      <c r="BA40" s="88"/>
      <c r="BB40" s="88"/>
      <c r="BC40" s="88"/>
      <c r="BD40" s="88"/>
      <c r="BE40" s="88"/>
      <c r="BF40" s="88"/>
      <c r="BG40" s="88"/>
      <c r="BH40" s="88"/>
      <c r="BI40" s="88"/>
      <c r="BJ40" s="88"/>
      <c r="BK40" s="124"/>
      <c r="BL40" s="124"/>
      <c r="BM40" s="124"/>
      <c r="BN40" s="124"/>
      <c r="BO40" s="124"/>
      <c r="BP40" s="124"/>
      <c r="BQ40" s="124"/>
      <c r="BR40" s="124"/>
      <c r="BS40" s="124"/>
      <c r="BT40" s="124"/>
      <c r="BU40" s="124"/>
      <c r="BV40" s="124"/>
      <c r="BW40" s="124"/>
      <c r="BX40" s="124"/>
      <c r="BY40" s="124"/>
      <c r="BZ40" s="124"/>
      <c r="CA40" s="124"/>
      <c r="CB40" s="124"/>
      <c r="CC40" s="124"/>
      <c r="CD40" s="124"/>
      <c r="CE40" s="124"/>
      <c r="CF40" s="124"/>
      <c r="CG40" s="124"/>
      <c r="CH40" s="124"/>
      <c r="CI40" s="124"/>
      <c r="CJ40" s="124"/>
      <c r="CK40" s="124"/>
      <c r="CL40" s="124"/>
      <c r="CM40" s="124"/>
      <c r="CN40" s="124"/>
      <c r="CO40" s="124"/>
      <c r="CP40" s="124"/>
      <c r="CQ40" s="124"/>
      <c r="CR40" s="124"/>
      <c r="CS40" s="124"/>
      <c r="CT40" s="124"/>
      <c r="CU40" s="124"/>
      <c r="CV40" s="124"/>
      <c r="CW40" s="124"/>
      <c r="CX40" s="124"/>
      <c r="CY40" s="124"/>
      <c r="CZ40" s="124"/>
      <c r="DA40" s="124"/>
      <c r="DB40" s="124"/>
      <c r="DC40" s="124"/>
      <c r="DD40" s="124"/>
      <c r="DE40" s="124"/>
      <c r="DF40" s="124"/>
      <c r="DG40" s="124"/>
      <c r="DH40" s="124"/>
      <c r="DI40" s="124"/>
    </row>
    <row r="41" spans="2:113" s="89" customFormat="1" x14ac:dyDescent="0.25">
      <c r="Q41" s="88"/>
      <c r="R41" s="88"/>
      <c r="S41" s="88"/>
      <c r="T41" s="88"/>
      <c r="U41" s="88"/>
      <c r="V41" s="88"/>
      <c r="W41" s="88"/>
      <c r="X41" s="88"/>
      <c r="Y41" s="88"/>
      <c r="Z41" s="88"/>
      <c r="AA41" s="88"/>
      <c r="AB41" s="88"/>
      <c r="AC41" s="88"/>
      <c r="AD41" s="88"/>
      <c r="AE41" s="88"/>
      <c r="AF41" s="88"/>
      <c r="AG41" s="88"/>
      <c r="AH41" s="88"/>
      <c r="AI41" s="88"/>
      <c r="AJ41" s="88"/>
      <c r="AK41" s="88"/>
      <c r="AL41" s="88"/>
      <c r="AM41" s="88"/>
      <c r="AN41" s="88"/>
      <c r="AO41" s="88"/>
      <c r="AP41" s="88"/>
      <c r="AQ41" s="88"/>
      <c r="AR41" s="88"/>
      <c r="AS41" s="88"/>
      <c r="AT41" s="88"/>
      <c r="AU41" s="88"/>
      <c r="AV41" s="88"/>
      <c r="AW41" s="88"/>
      <c r="AX41" s="88"/>
      <c r="AY41" s="88"/>
      <c r="AZ41" s="88"/>
      <c r="BA41" s="88"/>
      <c r="BB41" s="88"/>
      <c r="BC41" s="88"/>
      <c r="BD41" s="88"/>
      <c r="BE41" s="88"/>
      <c r="BF41" s="88"/>
      <c r="BG41" s="88"/>
      <c r="BH41" s="88"/>
      <c r="BI41" s="88"/>
      <c r="BJ41" s="88"/>
      <c r="BK41" s="124"/>
      <c r="BL41" s="124"/>
      <c r="BM41" s="124"/>
      <c r="BN41" s="124"/>
      <c r="BO41" s="124"/>
      <c r="BP41" s="124"/>
      <c r="BQ41" s="124"/>
      <c r="BR41" s="124"/>
      <c r="BS41" s="124"/>
      <c r="BT41" s="124"/>
      <c r="BU41" s="124"/>
      <c r="BV41" s="124"/>
      <c r="BW41" s="124"/>
      <c r="BX41" s="124"/>
      <c r="BY41" s="124"/>
      <c r="BZ41" s="124"/>
      <c r="CA41" s="124"/>
      <c r="CB41" s="124"/>
      <c r="CC41" s="124"/>
      <c r="CD41" s="124"/>
      <c r="CE41" s="124"/>
      <c r="CF41" s="124"/>
      <c r="CG41" s="124"/>
      <c r="CH41" s="124"/>
      <c r="CI41" s="124"/>
      <c r="CJ41" s="124"/>
      <c r="CK41" s="124"/>
      <c r="CL41" s="124"/>
      <c r="CM41" s="124"/>
      <c r="CN41" s="124"/>
      <c r="CO41" s="124"/>
      <c r="CP41" s="124"/>
      <c r="CQ41" s="124"/>
      <c r="CR41" s="124"/>
      <c r="CS41" s="124"/>
      <c r="CT41" s="124"/>
      <c r="CU41" s="124"/>
      <c r="CV41" s="124"/>
      <c r="CW41" s="124"/>
      <c r="CX41" s="124"/>
      <c r="CY41" s="124"/>
      <c r="CZ41" s="124"/>
      <c r="DA41" s="124"/>
      <c r="DB41" s="124"/>
      <c r="DC41" s="124"/>
      <c r="DD41" s="124"/>
      <c r="DE41" s="124"/>
      <c r="DF41" s="124"/>
      <c r="DG41" s="124"/>
      <c r="DH41" s="124"/>
      <c r="DI41" s="124"/>
    </row>
  </sheetData>
  <mergeCells count="27">
    <mergeCell ref="B28:R28"/>
    <mergeCell ref="L21:M22"/>
    <mergeCell ref="N21:O22"/>
    <mergeCell ref="P21:P22"/>
    <mergeCell ref="D21:D23"/>
    <mergeCell ref="B21:C22"/>
    <mergeCell ref="A21:A23"/>
    <mergeCell ref="E21:F22"/>
    <mergeCell ref="G21:H22"/>
    <mergeCell ref="I21:J22"/>
    <mergeCell ref="K21:K22"/>
    <mergeCell ref="A6:T6"/>
    <mergeCell ref="Q21:R21"/>
    <mergeCell ref="S21:T21"/>
    <mergeCell ref="A8:T8"/>
    <mergeCell ref="A9:T9"/>
    <mergeCell ref="A10:T10"/>
    <mergeCell ref="A11:T11"/>
    <mergeCell ref="A12:T12"/>
    <mergeCell ref="A13:T13"/>
    <mergeCell ref="A14:T14"/>
    <mergeCell ref="A15:T15"/>
    <mergeCell ref="A16:T16"/>
    <mergeCell ref="A17:T17"/>
    <mergeCell ref="A18:T18"/>
    <mergeCell ref="A19:T19"/>
    <mergeCell ref="A20:T20"/>
  </mergeCells>
  <pageMargins left="0.78740157480314965" right="0.78740157480314965" top="0.78740157480314965" bottom="0.39370078740157483" header="0.19685039370078741" footer="0.19685039370078741"/>
  <pageSetup paperSize="8" scale="10"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A28"/>
  <sheetViews>
    <sheetView view="pageBreakPreview" zoomScale="60" workbookViewId="0">
      <selection activeCell="A19" sqref="A19:AA19"/>
    </sheetView>
  </sheetViews>
  <sheetFormatPr defaultColWidth="10.7109375" defaultRowHeight="15.75" x14ac:dyDescent="0.25"/>
  <cols>
    <col min="1" max="3" width="10.7109375" style="82"/>
    <col min="4" max="4" width="11.5703125" style="82" customWidth="1"/>
    <col min="5" max="5" width="11.85546875" style="82" customWidth="1"/>
    <col min="6" max="6" width="8.7109375" style="82" customWidth="1"/>
    <col min="7" max="7" width="10.28515625" style="82" customWidth="1"/>
    <col min="8" max="8" width="8.7109375" style="82" customWidth="1"/>
    <col min="9" max="9" width="8.28515625" style="82" customWidth="1"/>
    <col min="10" max="10" width="20.140625" style="82" customWidth="1"/>
    <col min="11" max="11" width="11.140625" style="82" customWidth="1"/>
    <col min="12" max="12" width="8.85546875" style="82" customWidth="1"/>
    <col min="13" max="13" width="8.7109375" style="82" customWidth="1"/>
    <col min="14" max="14" width="13.7109375" style="82" customWidth="1"/>
    <col min="15" max="16" width="8.7109375" style="82" customWidth="1"/>
    <col min="17" max="17" width="11.85546875" style="82" customWidth="1"/>
    <col min="18" max="18" width="12" style="82" customWidth="1"/>
    <col min="19" max="19" width="18.28515625" style="82" customWidth="1"/>
    <col min="20" max="20" width="22.42578125" style="82" customWidth="1"/>
    <col min="21" max="21" width="30.7109375" style="82" customWidth="1"/>
    <col min="22" max="23" width="8.7109375" style="82" customWidth="1"/>
    <col min="24" max="24" width="24.5703125" style="82" customWidth="1"/>
    <col min="25" max="25" width="15.28515625" style="82" customWidth="1"/>
    <col min="26" max="26" width="18.5703125" style="82" customWidth="1"/>
    <col min="27" max="27" width="19.140625" style="82" customWidth="1"/>
    <col min="28" max="240" width="10.7109375" style="82"/>
    <col min="241" max="242" width="15.7109375" style="82" customWidth="1"/>
    <col min="243" max="245" width="14.7109375" style="82" customWidth="1"/>
    <col min="246" max="249" width="13.7109375" style="82" customWidth="1"/>
    <col min="250" max="253" width="15.7109375" style="82" customWidth="1"/>
    <col min="254" max="254" width="22.85546875" style="82" customWidth="1"/>
    <col min="255" max="255" width="20.7109375" style="82" customWidth="1"/>
    <col min="256" max="256" width="17.7109375" style="82" customWidth="1"/>
    <col min="257" max="265" width="14.7109375" style="82" customWidth="1"/>
    <col min="266" max="496" width="10.7109375" style="82"/>
    <col min="497" max="498" width="15.7109375" style="82" customWidth="1"/>
    <col min="499" max="501" width="14.7109375" style="82" customWidth="1"/>
    <col min="502" max="505" width="13.7109375" style="82" customWidth="1"/>
    <col min="506" max="509" width="15.7109375" style="82" customWidth="1"/>
    <col min="510" max="510" width="22.85546875" style="82" customWidth="1"/>
    <col min="511" max="511" width="20.7109375" style="82" customWidth="1"/>
    <col min="512" max="512" width="17.7109375" style="82" customWidth="1"/>
    <col min="513" max="521" width="14.7109375" style="82" customWidth="1"/>
    <col min="522" max="752" width="10.7109375" style="82"/>
    <col min="753" max="754" width="15.7109375" style="82" customWidth="1"/>
    <col min="755" max="757" width="14.7109375" style="82" customWidth="1"/>
    <col min="758" max="761" width="13.7109375" style="82" customWidth="1"/>
    <col min="762" max="765" width="15.7109375" style="82" customWidth="1"/>
    <col min="766" max="766" width="22.85546875" style="82" customWidth="1"/>
    <col min="767" max="767" width="20.7109375" style="82" customWidth="1"/>
    <col min="768" max="768" width="17.7109375" style="82" customWidth="1"/>
    <col min="769" max="777" width="14.7109375" style="82" customWidth="1"/>
    <col min="778" max="1008" width="10.7109375" style="82"/>
    <col min="1009" max="1010" width="15.7109375" style="82" customWidth="1"/>
    <col min="1011" max="1013" width="14.7109375" style="82" customWidth="1"/>
    <col min="1014" max="1017" width="13.7109375" style="82" customWidth="1"/>
    <col min="1018" max="1021" width="15.7109375" style="82" customWidth="1"/>
    <col min="1022" max="1022" width="22.85546875" style="82" customWidth="1"/>
    <col min="1023" max="1023" width="20.7109375" style="82" customWidth="1"/>
    <col min="1024" max="1024" width="17.7109375" style="82" customWidth="1"/>
    <col min="1025" max="1033" width="14.7109375" style="82" customWidth="1"/>
    <col min="1034" max="1264" width="10.7109375" style="82"/>
    <col min="1265" max="1266" width="15.7109375" style="82" customWidth="1"/>
    <col min="1267" max="1269" width="14.7109375" style="82" customWidth="1"/>
    <col min="1270" max="1273" width="13.7109375" style="82" customWidth="1"/>
    <col min="1274" max="1277" width="15.7109375" style="82" customWidth="1"/>
    <col min="1278" max="1278" width="22.85546875" style="82" customWidth="1"/>
    <col min="1279" max="1279" width="20.7109375" style="82" customWidth="1"/>
    <col min="1280" max="1280" width="17.7109375" style="82" customWidth="1"/>
    <col min="1281" max="1289" width="14.7109375" style="82" customWidth="1"/>
    <col min="1290" max="1520" width="10.7109375" style="82"/>
    <col min="1521" max="1522" width="15.7109375" style="82" customWidth="1"/>
    <col min="1523" max="1525" width="14.7109375" style="82" customWidth="1"/>
    <col min="1526" max="1529" width="13.7109375" style="82" customWidth="1"/>
    <col min="1530" max="1533" width="15.7109375" style="82" customWidth="1"/>
    <col min="1534" max="1534" width="22.85546875" style="82" customWidth="1"/>
    <col min="1535" max="1535" width="20.7109375" style="82" customWidth="1"/>
    <col min="1536" max="1536" width="17.7109375" style="82" customWidth="1"/>
    <col min="1537" max="1545" width="14.7109375" style="82" customWidth="1"/>
    <col min="1546" max="1776" width="10.7109375" style="82"/>
    <col min="1777" max="1778" width="15.7109375" style="82" customWidth="1"/>
    <col min="1779" max="1781" width="14.7109375" style="82" customWidth="1"/>
    <col min="1782" max="1785" width="13.7109375" style="82" customWidth="1"/>
    <col min="1786" max="1789" width="15.7109375" style="82" customWidth="1"/>
    <col min="1790" max="1790" width="22.85546875" style="82" customWidth="1"/>
    <col min="1791" max="1791" width="20.7109375" style="82" customWidth="1"/>
    <col min="1792" max="1792" width="17.7109375" style="82" customWidth="1"/>
    <col min="1793" max="1801" width="14.7109375" style="82" customWidth="1"/>
    <col min="1802" max="2032" width="10.7109375" style="82"/>
    <col min="2033" max="2034" width="15.7109375" style="82" customWidth="1"/>
    <col min="2035" max="2037" width="14.7109375" style="82" customWidth="1"/>
    <col min="2038" max="2041" width="13.7109375" style="82" customWidth="1"/>
    <col min="2042" max="2045" width="15.7109375" style="82" customWidth="1"/>
    <col min="2046" max="2046" width="22.85546875" style="82" customWidth="1"/>
    <col min="2047" max="2047" width="20.7109375" style="82" customWidth="1"/>
    <col min="2048" max="2048" width="17.7109375" style="82" customWidth="1"/>
    <col min="2049" max="2057" width="14.7109375" style="82" customWidth="1"/>
    <col min="2058" max="2288" width="10.7109375" style="82"/>
    <col min="2289" max="2290" width="15.7109375" style="82" customWidth="1"/>
    <col min="2291" max="2293" width="14.7109375" style="82" customWidth="1"/>
    <col min="2294" max="2297" width="13.7109375" style="82" customWidth="1"/>
    <col min="2298" max="2301" width="15.7109375" style="82" customWidth="1"/>
    <col min="2302" max="2302" width="22.85546875" style="82" customWidth="1"/>
    <col min="2303" max="2303" width="20.7109375" style="82" customWidth="1"/>
    <col min="2304" max="2304" width="17.7109375" style="82" customWidth="1"/>
    <col min="2305" max="2313" width="14.7109375" style="82" customWidth="1"/>
    <col min="2314" max="2544" width="10.7109375" style="82"/>
    <col min="2545" max="2546" width="15.7109375" style="82" customWidth="1"/>
    <col min="2547" max="2549" width="14.7109375" style="82" customWidth="1"/>
    <col min="2550" max="2553" width="13.7109375" style="82" customWidth="1"/>
    <col min="2554" max="2557" width="15.7109375" style="82" customWidth="1"/>
    <col min="2558" max="2558" width="22.85546875" style="82" customWidth="1"/>
    <col min="2559" max="2559" width="20.7109375" style="82" customWidth="1"/>
    <col min="2560" max="2560" width="17.7109375" style="82" customWidth="1"/>
    <col min="2561" max="2569" width="14.7109375" style="82" customWidth="1"/>
    <col min="2570" max="2800" width="10.7109375" style="82"/>
    <col min="2801" max="2802" width="15.7109375" style="82" customWidth="1"/>
    <col min="2803" max="2805" width="14.7109375" style="82" customWidth="1"/>
    <col min="2806" max="2809" width="13.7109375" style="82" customWidth="1"/>
    <col min="2810" max="2813" width="15.7109375" style="82" customWidth="1"/>
    <col min="2814" max="2814" width="22.85546875" style="82" customWidth="1"/>
    <col min="2815" max="2815" width="20.7109375" style="82" customWidth="1"/>
    <col min="2816" max="2816" width="17.7109375" style="82" customWidth="1"/>
    <col min="2817" max="2825" width="14.7109375" style="82" customWidth="1"/>
    <col min="2826" max="3056" width="10.7109375" style="82"/>
    <col min="3057" max="3058" width="15.7109375" style="82" customWidth="1"/>
    <col min="3059" max="3061" width="14.7109375" style="82" customWidth="1"/>
    <col min="3062" max="3065" width="13.7109375" style="82" customWidth="1"/>
    <col min="3066" max="3069" width="15.7109375" style="82" customWidth="1"/>
    <col min="3070" max="3070" width="22.85546875" style="82" customWidth="1"/>
    <col min="3071" max="3071" width="20.7109375" style="82" customWidth="1"/>
    <col min="3072" max="3072" width="17.7109375" style="82" customWidth="1"/>
    <col min="3073" max="3081" width="14.7109375" style="82" customWidth="1"/>
    <col min="3082" max="3312" width="10.7109375" style="82"/>
    <col min="3313" max="3314" width="15.7109375" style="82" customWidth="1"/>
    <col min="3315" max="3317" width="14.7109375" style="82" customWidth="1"/>
    <col min="3318" max="3321" width="13.7109375" style="82" customWidth="1"/>
    <col min="3322" max="3325" width="15.7109375" style="82" customWidth="1"/>
    <col min="3326" max="3326" width="22.85546875" style="82" customWidth="1"/>
    <col min="3327" max="3327" width="20.7109375" style="82" customWidth="1"/>
    <col min="3328" max="3328" width="17.7109375" style="82" customWidth="1"/>
    <col min="3329" max="3337" width="14.7109375" style="82" customWidth="1"/>
    <col min="3338" max="3568" width="10.7109375" style="82"/>
    <col min="3569" max="3570" width="15.7109375" style="82" customWidth="1"/>
    <col min="3571" max="3573" width="14.7109375" style="82" customWidth="1"/>
    <col min="3574" max="3577" width="13.7109375" style="82" customWidth="1"/>
    <col min="3578" max="3581" width="15.7109375" style="82" customWidth="1"/>
    <col min="3582" max="3582" width="22.85546875" style="82" customWidth="1"/>
    <col min="3583" max="3583" width="20.7109375" style="82" customWidth="1"/>
    <col min="3584" max="3584" width="17.7109375" style="82" customWidth="1"/>
    <col min="3585" max="3593" width="14.7109375" style="82" customWidth="1"/>
    <col min="3594" max="3824" width="10.7109375" style="82"/>
    <col min="3825" max="3826" width="15.7109375" style="82" customWidth="1"/>
    <col min="3827" max="3829" width="14.7109375" style="82" customWidth="1"/>
    <col min="3830" max="3833" width="13.7109375" style="82" customWidth="1"/>
    <col min="3834" max="3837" width="15.7109375" style="82" customWidth="1"/>
    <col min="3838" max="3838" width="22.85546875" style="82" customWidth="1"/>
    <col min="3839" max="3839" width="20.7109375" style="82" customWidth="1"/>
    <col min="3840" max="3840" width="17.7109375" style="82" customWidth="1"/>
    <col min="3841" max="3849" width="14.7109375" style="82" customWidth="1"/>
    <col min="3850" max="4080" width="10.7109375" style="82"/>
    <col min="4081" max="4082" width="15.7109375" style="82" customWidth="1"/>
    <col min="4083" max="4085" width="14.7109375" style="82" customWidth="1"/>
    <col min="4086" max="4089" width="13.7109375" style="82" customWidth="1"/>
    <col min="4090" max="4093" width="15.7109375" style="82" customWidth="1"/>
    <col min="4094" max="4094" width="22.85546875" style="82" customWidth="1"/>
    <col min="4095" max="4095" width="20.7109375" style="82" customWidth="1"/>
    <col min="4096" max="4096" width="17.7109375" style="82" customWidth="1"/>
    <col min="4097" max="4105" width="14.7109375" style="82" customWidth="1"/>
    <col min="4106" max="4336" width="10.7109375" style="82"/>
    <col min="4337" max="4338" width="15.7109375" style="82" customWidth="1"/>
    <col min="4339" max="4341" width="14.7109375" style="82" customWidth="1"/>
    <col min="4342" max="4345" width="13.7109375" style="82" customWidth="1"/>
    <col min="4346" max="4349" width="15.7109375" style="82" customWidth="1"/>
    <col min="4350" max="4350" width="22.85546875" style="82" customWidth="1"/>
    <col min="4351" max="4351" width="20.7109375" style="82" customWidth="1"/>
    <col min="4352" max="4352" width="17.7109375" style="82" customWidth="1"/>
    <col min="4353" max="4361" width="14.7109375" style="82" customWidth="1"/>
    <col min="4362" max="4592" width="10.7109375" style="82"/>
    <col min="4593" max="4594" width="15.7109375" style="82" customWidth="1"/>
    <col min="4595" max="4597" width="14.7109375" style="82" customWidth="1"/>
    <col min="4598" max="4601" width="13.7109375" style="82" customWidth="1"/>
    <col min="4602" max="4605" width="15.7109375" style="82" customWidth="1"/>
    <col min="4606" max="4606" width="22.85546875" style="82" customWidth="1"/>
    <col min="4607" max="4607" width="20.7109375" style="82" customWidth="1"/>
    <col min="4608" max="4608" width="17.7109375" style="82" customWidth="1"/>
    <col min="4609" max="4617" width="14.7109375" style="82" customWidth="1"/>
    <col min="4618" max="4848" width="10.7109375" style="82"/>
    <col min="4849" max="4850" width="15.7109375" style="82" customWidth="1"/>
    <col min="4851" max="4853" width="14.7109375" style="82" customWidth="1"/>
    <col min="4854" max="4857" width="13.7109375" style="82" customWidth="1"/>
    <col min="4858" max="4861" width="15.7109375" style="82" customWidth="1"/>
    <col min="4862" max="4862" width="22.85546875" style="82" customWidth="1"/>
    <col min="4863" max="4863" width="20.7109375" style="82" customWidth="1"/>
    <col min="4864" max="4864" width="17.7109375" style="82" customWidth="1"/>
    <col min="4865" max="4873" width="14.7109375" style="82" customWidth="1"/>
    <col min="4874" max="5104" width="10.7109375" style="82"/>
    <col min="5105" max="5106" width="15.7109375" style="82" customWidth="1"/>
    <col min="5107" max="5109" width="14.7109375" style="82" customWidth="1"/>
    <col min="5110" max="5113" width="13.7109375" style="82" customWidth="1"/>
    <col min="5114" max="5117" width="15.7109375" style="82" customWidth="1"/>
    <col min="5118" max="5118" width="22.85546875" style="82" customWidth="1"/>
    <col min="5119" max="5119" width="20.7109375" style="82" customWidth="1"/>
    <col min="5120" max="5120" width="17.7109375" style="82" customWidth="1"/>
    <col min="5121" max="5129" width="14.7109375" style="82" customWidth="1"/>
    <col min="5130" max="5360" width="10.7109375" style="82"/>
    <col min="5361" max="5362" width="15.7109375" style="82" customWidth="1"/>
    <col min="5363" max="5365" width="14.7109375" style="82" customWidth="1"/>
    <col min="5366" max="5369" width="13.7109375" style="82" customWidth="1"/>
    <col min="5370" max="5373" width="15.7109375" style="82" customWidth="1"/>
    <col min="5374" max="5374" width="22.85546875" style="82" customWidth="1"/>
    <col min="5375" max="5375" width="20.7109375" style="82" customWidth="1"/>
    <col min="5376" max="5376" width="17.7109375" style="82" customWidth="1"/>
    <col min="5377" max="5385" width="14.7109375" style="82" customWidth="1"/>
    <col min="5386" max="5616" width="10.7109375" style="82"/>
    <col min="5617" max="5618" width="15.7109375" style="82" customWidth="1"/>
    <col min="5619" max="5621" width="14.7109375" style="82" customWidth="1"/>
    <col min="5622" max="5625" width="13.7109375" style="82" customWidth="1"/>
    <col min="5626" max="5629" width="15.7109375" style="82" customWidth="1"/>
    <col min="5630" max="5630" width="22.85546875" style="82" customWidth="1"/>
    <col min="5631" max="5631" width="20.7109375" style="82" customWidth="1"/>
    <col min="5632" max="5632" width="17.7109375" style="82" customWidth="1"/>
    <col min="5633" max="5641" width="14.7109375" style="82" customWidth="1"/>
    <col min="5642" max="5872" width="10.7109375" style="82"/>
    <col min="5873" max="5874" width="15.7109375" style="82" customWidth="1"/>
    <col min="5875" max="5877" width="14.7109375" style="82" customWidth="1"/>
    <col min="5878" max="5881" width="13.7109375" style="82" customWidth="1"/>
    <col min="5882" max="5885" width="15.7109375" style="82" customWidth="1"/>
    <col min="5886" max="5886" width="22.85546875" style="82" customWidth="1"/>
    <col min="5887" max="5887" width="20.7109375" style="82" customWidth="1"/>
    <col min="5888" max="5888" width="17.7109375" style="82" customWidth="1"/>
    <col min="5889" max="5897" width="14.7109375" style="82" customWidth="1"/>
    <col min="5898" max="6128" width="10.7109375" style="82"/>
    <col min="6129" max="6130" width="15.7109375" style="82" customWidth="1"/>
    <col min="6131" max="6133" width="14.7109375" style="82" customWidth="1"/>
    <col min="6134" max="6137" width="13.7109375" style="82" customWidth="1"/>
    <col min="6138" max="6141" width="15.7109375" style="82" customWidth="1"/>
    <col min="6142" max="6142" width="22.85546875" style="82" customWidth="1"/>
    <col min="6143" max="6143" width="20.7109375" style="82" customWidth="1"/>
    <col min="6144" max="6144" width="17.7109375" style="82" customWidth="1"/>
    <col min="6145" max="6153" width="14.7109375" style="82" customWidth="1"/>
    <col min="6154" max="6384" width="10.7109375" style="82"/>
    <col min="6385" max="6386" width="15.7109375" style="82" customWidth="1"/>
    <col min="6387" max="6389" width="14.7109375" style="82" customWidth="1"/>
    <col min="6390" max="6393" width="13.7109375" style="82" customWidth="1"/>
    <col min="6394" max="6397" width="15.7109375" style="82" customWidth="1"/>
    <col min="6398" max="6398" width="22.85546875" style="82" customWidth="1"/>
    <col min="6399" max="6399" width="20.7109375" style="82" customWidth="1"/>
    <col min="6400" max="6400" width="17.7109375" style="82" customWidth="1"/>
    <col min="6401" max="6409" width="14.7109375" style="82" customWidth="1"/>
    <col min="6410" max="6640" width="10.7109375" style="82"/>
    <col min="6641" max="6642" width="15.7109375" style="82" customWidth="1"/>
    <col min="6643" max="6645" width="14.7109375" style="82" customWidth="1"/>
    <col min="6646" max="6649" width="13.7109375" style="82" customWidth="1"/>
    <col min="6650" max="6653" width="15.7109375" style="82" customWidth="1"/>
    <col min="6654" max="6654" width="22.85546875" style="82" customWidth="1"/>
    <col min="6655" max="6655" width="20.7109375" style="82" customWidth="1"/>
    <col min="6656" max="6656" width="17.7109375" style="82" customWidth="1"/>
    <col min="6657" max="6665" width="14.7109375" style="82" customWidth="1"/>
    <col min="6666" max="6896" width="10.7109375" style="82"/>
    <col min="6897" max="6898" width="15.7109375" style="82" customWidth="1"/>
    <col min="6899" max="6901" width="14.7109375" style="82" customWidth="1"/>
    <col min="6902" max="6905" width="13.7109375" style="82" customWidth="1"/>
    <col min="6906" max="6909" width="15.7109375" style="82" customWidth="1"/>
    <col min="6910" max="6910" width="22.85546875" style="82" customWidth="1"/>
    <col min="6911" max="6911" width="20.7109375" style="82" customWidth="1"/>
    <col min="6912" max="6912" width="17.7109375" style="82" customWidth="1"/>
    <col min="6913" max="6921" width="14.7109375" style="82" customWidth="1"/>
    <col min="6922" max="7152" width="10.7109375" style="82"/>
    <col min="7153" max="7154" width="15.7109375" style="82" customWidth="1"/>
    <col min="7155" max="7157" width="14.7109375" style="82" customWidth="1"/>
    <col min="7158" max="7161" width="13.7109375" style="82" customWidth="1"/>
    <col min="7162" max="7165" width="15.7109375" style="82" customWidth="1"/>
    <col min="7166" max="7166" width="22.85546875" style="82" customWidth="1"/>
    <col min="7167" max="7167" width="20.7109375" style="82" customWidth="1"/>
    <col min="7168" max="7168" width="17.7109375" style="82" customWidth="1"/>
    <col min="7169" max="7177" width="14.7109375" style="82" customWidth="1"/>
    <col min="7178" max="7408" width="10.7109375" style="82"/>
    <col min="7409" max="7410" width="15.7109375" style="82" customWidth="1"/>
    <col min="7411" max="7413" width="14.7109375" style="82" customWidth="1"/>
    <col min="7414" max="7417" width="13.7109375" style="82" customWidth="1"/>
    <col min="7418" max="7421" width="15.7109375" style="82" customWidth="1"/>
    <col min="7422" max="7422" width="22.85546875" style="82" customWidth="1"/>
    <col min="7423" max="7423" width="20.7109375" style="82" customWidth="1"/>
    <col min="7424" max="7424" width="17.7109375" style="82" customWidth="1"/>
    <col min="7425" max="7433" width="14.7109375" style="82" customWidth="1"/>
    <col min="7434" max="7664" width="10.7109375" style="82"/>
    <col min="7665" max="7666" width="15.7109375" style="82" customWidth="1"/>
    <col min="7667" max="7669" width="14.7109375" style="82" customWidth="1"/>
    <col min="7670" max="7673" width="13.7109375" style="82" customWidth="1"/>
    <col min="7674" max="7677" width="15.7109375" style="82" customWidth="1"/>
    <col min="7678" max="7678" width="22.85546875" style="82" customWidth="1"/>
    <col min="7679" max="7679" width="20.7109375" style="82" customWidth="1"/>
    <col min="7680" max="7680" width="17.7109375" style="82" customWidth="1"/>
    <col min="7681" max="7689" width="14.7109375" style="82" customWidth="1"/>
    <col min="7690" max="7920" width="10.7109375" style="82"/>
    <col min="7921" max="7922" width="15.7109375" style="82" customWidth="1"/>
    <col min="7923" max="7925" width="14.7109375" style="82" customWidth="1"/>
    <col min="7926" max="7929" width="13.7109375" style="82" customWidth="1"/>
    <col min="7930" max="7933" width="15.7109375" style="82" customWidth="1"/>
    <col min="7934" max="7934" width="22.85546875" style="82" customWidth="1"/>
    <col min="7935" max="7935" width="20.7109375" style="82" customWidth="1"/>
    <col min="7936" max="7936" width="17.7109375" style="82" customWidth="1"/>
    <col min="7937" max="7945" width="14.7109375" style="82" customWidth="1"/>
    <col min="7946" max="8176" width="10.7109375" style="82"/>
    <col min="8177" max="8178" width="15.7109375" style="82" customWidth="1"/>
    <col min="8179" max="8181" width="14.7109375" style="82" customWidth="1"/>
    <col min="8182" max="8185" width="13.7109375" style="82" customWidth="1"/>
    <col min="8186" max="8189" width="15.7109375" style="82" customWidth="1"/>
    <col min="8190" max="8190" width="22.85546875" style="82" customWidth="1"/>
    <col min="8191" max="8191" width="20.7109375" style="82" customWidth="1"/>
    <col min="8192" max="8192" width="17.7109375" style="82" customWidth="1"/>
    <col min="8193" max="8201" width="14.7109375" style="82" customWidth="1"/>
    <col min="8202" max="8432" width="10.7109375" style="82"/>
    <col min="8433" max="8434" width="15.7109375" style="82" customWidth="1"/>
    <col min="8435" max="8437" width="14.7109375" style="82" customWidth="1"/>
    <col min="8438" max="8441" width="13.7109375" style="82" customWidth="1"/>
    <col min="8442" max="8445" width="15.7109375" style="82" customWidth="1"/>
    <col min="8446" max="8446" width="22.85546875" style="82" customWidth="1"/>
    <col min="8447" max="8447" width="20.7109375" style="82" customWidth="1"/>
    <col min="8448" max="8448" width="17.7109375" style="82" customWidth="1"/>
    <col min="8449" max="8457" width="14.7109375" style="82" customWidth="1"/>
    <col min="8458" max="8688" width="10.7109375" style="82"/>
    <col min="8689" max="8690" width="15.7109375" style="82" customWidth="1"/>
    <col min="8691" max="8693" width="14.7109375" style="82" customWidth="1"/>
    <col min="8694" max="8697" width="13.7109375" style="82" customWidth="1"/>
    <col min="8698" max="8701" width="15.7109375" style="82" customWidth="1"/>
    <col min="8702" max="8702" width="22.85546875" style="82" customWidth="1"/>
    <col min="8703" max="8703" width="20.7109375" style="82" customWidth="1"/>
    <col min="8704" max="8704" width="17.7109375" style="82" customWidth="1"/>
    <col min="8705" max="8713" width="14.7109375" style="82" customWidth="1"/>
    <col min="8714" max="8944" width="10.7109375" style="82"/>
    <col min="8945" max="8946" width="15.7109375" style="82" customWidth="1"/>
    <col min="8947" max="8949" width="14.7109375" style="82" customWidth="1"/>
    <col min="8950" max="8953" width="13.7109375" style="82" customWidth="1"/>
    <col min="8954" max="8957" width="15.7109375" style="82" customWidth="1"/>
    <col min="8958" max="8958" width="22.85546875" style="82" customWidth="1"/>
    <col min="8959" max="8959" width="20.7109375" style="82" customWidth="1"/>
    <col min="8960" max="8960" width="17.7109375" style="82" customWidth="1"/>
    <col min="8961" max="8969" width="14.7109375" style="82" customWidth="1"/>
    <col min="8970" max="9200" width="10.7109375" style="82"/>
    <col min="9201" max="9202" width="15.7109375" style="82" customWidth="1"/>
    <col min="9203" max="9205" width="14.7109375" style="82" customWidth="1"/>
    <col min="9206" max="9209" width="13.7109375" style="82" customWidth="1"/>
    <col min="9210" max="9213" width="15.7109375" style="82" customWidth="1"/>
    <col min="9214" max="9214" width="22.85546875" style="82" customWidth="1"/>
    <col min="9215" max="9215" width="20.7109375" style="82" customWidth="1"/>
    <col min="9216" max="9216" width="17.7109375" style="82" customWidth="1"/>
    <col min="9217" max="9225" width="14.7109375" style="82" customWidth="1"/>
    <col min="9226" max="9456" width="10.7109375" style="82"/>
    <col min="9457" max="9458" width="15.7109375" style="82" customWidth="1"/>
    <col min="9459" max="9461" width="14.7109375" style="82" customWidth="1"/>
    <col min="9462" max="9465" width="13.7109375" style="82" customWidth="1"/>
    <col min="9466" max="9469" width="15.7109375" style="82" customWidth="1"/>
    <col min="9470" max="9470" width="22.85546875" style="82" customWidth="1"/>
    <col min="9471" max="9471" width="20.7109375" style="82" customWidth="1"/>
    <col min="9472" max="9472" width="17.7109375" style="82" customWidth="1"/>
    <col min="9473" max="9481" width="14.7109375" style="82" customWidth="1"/>
    <col min="9482" max="9712" width="10.7109375" style="82"/>
    <col min="9713" max="9714" width="15.7109375" style="82" customWidth="1"/>
    <col min="9715" max="9717" width="14.7109375" style="82" customWidth="1"/>
    <col min="9718" max="9721" width="13.7109375" style="82" customWidth="1"/>
    <col min="9722" max="9725" width="15.7109375" style="82" customWidth="1"/>
    <col min="9726" max="9726" width="22.85546875" style="82" customWidth="1"/>
    <col min="9727" max="9727" width="20.7109375" style="82" customWidth="1"/>
    <col min="9728" max="9728" width="17.7109375" style="82" customWidth="1"/>
    <col min="9729" max="9737" width="14.7109375" style="82" customWidth="1"/>
    <col min="9738" max="9968" width="10.7109375" style="82"/>
    <col min="9969" max="9970" width="15.7109375" style="82" customWidth="1"/>
    <col min="9971" max="9973" width="14.7109375" style="82" customWidth="1"/>
    <col min="9974" max="9977" width="13.7109375" style="82" customWidth="1"/>
    <col min="9978" max="9981" width="15.7109375" style="82" customWidth="1"/>
    <col min="9982" max="9982" width="22.85546875" style="82" customWidth="1"/>
    <col min="9983" max="9983" width="20.7109375" style="82" customWidth="1"/>
    <col min="9984" max="9984" width="17.7109375" style="82" customWidth="1"/>
    <col min="9985" max="9993" width="14.7109375" style="82" customWidth="1"/>
    <col min="9994" max="10224" width="10.7109375" style="82"/>
    <col min="10225" max="10226" width="15.7109375" style="82" customWidth="1"/>
    <col min="10227" max="10229" width="14.7109375" style="82" customWidth="1"/>
    <col min="10230" max="10233" width="13.7109375" style="82" customWidth="1"/>
    <col min="10234" max="10237" width="15.7109375" style="82" customWidth="1"/>
    <col min="10238" max="10238" width="22.85546875" style="82" customWidth="1"/>
    <col min="10239" max="10239" width="20.7109375" style="82" customWidth="1"/>
    <col min="10240" max="10240" width="17.7109375" style="82" customWidth="1"/>
    <col min="10241" max="10249" width="14.7109375" style="82" customWidth="1"/>
    <col min="10250" max="10480" width="10.7109375" style="82"/>
    <col min="10481" max="10482" width="15.7109375" style="82" customWidth="1"/>
    <col min="10483" max="10485" width="14.7109375" style="82" customWidth="1"/>
    <col min="10486" max="10489" width="13.7109375" style="82" customWidth="1"/>
    <col min="10490" max="10493" width="15.7109375" style="82" customWidth="1"/>
    <col min="10494" max="10494" width="22.85546875" style="82" customWidth="1"/>
    <col min="10495" max="10495" width="20.7109375" style="82" customWidth="1"/>
    <col min="10496" max="10496" width="17.7109375" style="82" customWidth="1"/>
    <col min="10497" max="10505" width="14.7109375" style="82" customWidth="1"/>
    <col min="10506" max="10736" width="10.7109375" style="82"/>
    <col min="10737" max="10738" width="15.7109375" style="82" customWidth="1"/>
    <col min="10739" max="10741" width="14.7109375" style="82" customWidth="1"/>
    <col min="10742" max="10745" width="13.7109375" style="82" customWidth="1"/>
    <col min="10746" max="10749" width="15.7109375" style="82" customWidth="1"/>
    <col min="10750" max="10750" width="22.85546875" style="82" customWidth="1"/>
    <col min="10751" max="10751" width="20.7109375" style="82" customWidth="1"/>
    <col min="10752" max="10752" width="17.7109375" style="82" customWidth="1"/>
    <col min="10753" max="10761" width="14.7109375" style="82" customWidth="1"/>
    <col min="10762" max="10992" width="10.7109375" style="82"/>
    <col min="10993" max="10994" width="15.7109375" style="82" customWidth="1"/>
    <col min="10995" max="10997" width="14.7109375" style="82" customWidth="1"/>
    <col min="10998" max="11001" width="13.7109375" style="82" customWidth="1"/>
    <col min="11002" max="11005" width="15.7109375" style="82" customWidth="1"/>
    <col min="11006" max="11006" width="22.85546875" style="82" customWidth="1"/>
    <col min="11007" max="11007" width="20.7109375" style="82" customWidth="1"/>
    <col min="11008" max="11008" width="17.7109375" style="82" customWidth="1"/>
    <col min="11009" max="11017" width="14.7109375" style="82" customWidth="1"/>
    <col min="11018" max="11248" width="10.7109375" style="82"/>
    <col min="11249" max="11250" width="15.7109375" style="82" customWidth="1"/>
    <col min="11251" max="11253" width="14.7109375" style="82" customWidth="1"/>
    <col min="11254" max="11257" width="13.7109375" style="82" customWidth="1"/>
    <col min="11258" max="11261" width="15.7109375" style="82" customWidth="1"/>
    <col min="11262" max="11262" width="22.85546875" style="82" customWidth="1"/>
    <col min="11263" max="11263" width="20.7109375" style="82" customWidth="1"/>
    <col min="11264" max="11264" width="17.7109375" style="82" customWidth="1"/>
    <col min="11265" max="11273" width="14.7109375" style="82" customWidth="1"/>
    <col min="11274" max="11504" width="10.7109375" style="82"/>
    <col min="11505" max="11506" width="15.7109375" style="82" customWidth="1"/>
    <col min="11507" max="11509" width="14.7109375" style="82" customWidth="1"/>
    <col min="11510" max="11513" width="13.7109375" style="82" customWidth="1"/>
    <col min="11514" max="11517" width="15.7109375" style="82" customWidth="1"/>
    <col min="11518" max="11518" width="22.85546875" style="82" customWidth="1"/>
    <col min="11519" max="11519" width="20.7109375" style="82" customWidth="1"/>
    <col min="11520" max="11520" width="17.7109375" style="82" customWidth="1"/>
    <col min="11521" max="11529" width="14.7109375" style="82" customWidth="1"/>
    <col min="11530" max="11760" width="10.7109375" style="82"/>
    <col min="11761" max="11762" width="15.7109375" style="82" customWidth="1"/>
    <col min="11763" max="11765" width="14.7109375" style="82" customWidth="1"/>
    <col min="11766" max="11769" width="13.7109375" style="82" customWidth="1"/>
    <col min="11770" max="11773" width="15.7109375" style="82" customWidth="1"/>
    <col min="11774" max="11774" width="22.85546875" style="82" customWidth="1"/>
    <col min="11775" max="11775" width="20.7109375" style="82" customWidth="1"/>
    <col min="11776" max="11776" width="17.7109375" style="82" customWidth="1"/>
    <col min="11777" max="11785" width="14.7109375" style="82" customWidth="1"/>
    <col min="11786" max="12016" width="10.7109375" style="82"/>
    <col min="12017" max="12018" width="15.7109375" style="82" customWidth="1"/>
    <col min="12019" max="12021" width="14.7109375" style="82" customWidth="1"/>
    <col min="12022" max="12025" width="13.7109375" style="82" customWidth="1"/>
    <col min="12026" max="12029" width="15.7109375" style="82" customWidth="1"/>
    <col min="12030" max="12030" width="22.85546875" style="82" customWidth="1"/>
    <col min="12031" max="12031" width="20.7109375" style="82" customWidth="1"/>
    <col min="12032" max="12032" width="17.7109375" style="82" customWidth="1"/>
    <col min="12033" max="12041" width="14.7109375" style="82" customWidth="1"/>
    <col min="12042" max="12272" width="10.7109375" style="82"/>
    <col min="12273" max="12274" width="15.7109375" style="82" customWidth="1"/>
    <col min="12275" max="12277" width="14.7109375" style="82" customWidth="1"/>
    <col min="12278" max="12281" width="13.7109375" style="82" customWidth="1"/>
    <col min="12282" max="12285" width="15.7109375" style="82" customWidth="1"/>
    <col min="12286" max="12286" width="22.85546875" style="82" customWidth="1"/>
    <col min="12287" max="12287" width="20.7109375" style="82" customWidth="1"/>
    <col min="12288" max="12288" width="17.7109375" style="82" customWidth="1"/>
    <col min="12289" max="12297" width="14.7109375" style="82" customWidth="1"/>
    <col min="12298" max="12528" width="10.7109375" style="82"/>
    <col min="12529" max="12530" width="15.7109375" style="82" customWidth="1"/>
    <col min="12531" max="12533" width="14.7109375" style="82" customWidth="1"/>
    <col min="12534" max="12537" width="13.7109375" style="82" customWidth="1"/>
    <col min="12538" max="12541" width="15.7109375" style="82" customWidth="1"/>
    <col min="12542" max="12542" width="22.85546875" style="82" customWidth="1"/>
    <col min="12543" max="12543" width="20.7109375" style="82" customWidth="1"/>
    <col min="12544" max="12544" width="17.7109375" style="82" customWidth="1"/>
    <col min="12545" max="12553" width="14.7109375" style="82" customWidth="1"/>
    <col min="12554" max="12784" width="10.7109375" style="82"/>
    <col min="12785" max="12786" width="15.7109375" style="82" customWidth="1"/>
    <col min="12787" max="12789" width="14.7109375" style="82" customWidth="1"/>
    <col min="12790" max="12793" width="13.7109375" style="82" customWidth="1"/>
    <col min="12794" max="12797" width="15.7109375" style="82" customWidth="1"/>
    <col min="12798" max="12798" width="22.85546875" style="82" customWidth="1"/>
    <col min="12799" max="12799" width="20.7109375" style="82" customWidth="1"/>
    <col min="12800" max="12800" width="17.7109375" style="82" customWidth="1"/>
    <col min="12801" max="12809" width="14.7109375" style="82" customWidth="1"/>
    <col min="12810" max="13040" width="10.7109375" style="82"/>
    <col min="13041" max="13042" width="15.7109375" style="82" customWidth="1"/>
    <col min="13043" max="13045" width="14.7109375" style="82" customWidth="1"/>
    <col min="13046" max="13049" width="13.7109375" style="82" customWidth="1"/>
    <col min="13050" max="13053" width="15.7109375" style="82" customWidth="1"/>
    <col min="13054" max="13054" width="22.85546875" style="82" customWidth="1"/>
    <col min="13055" max="13055" width="20.7109375" style="82" customWidth="1"/>
    <col min="13056" max="13056" width="17.7109375" style="82" customWidth="1"/>
    <col min="13057" max="13065" width="14.7109375" style="82" customWidth="1"/>
    <col min="13066" max="13296" width="10.7109375" style="82"/>
    <col min="13297" max="13298" width="15.7109375" style="82" customWidth="1"/>
    <col min="13299" max="13301" width="14.7109375" style="82" customWidth="1"/>
    <col min="13302" max="13305" width="13.7109375" style="82" customWidth="1"/>
    <col min="13306" max="13309" width="15.7109375" style="82" customWidth="1"/>
    <col min="13310" max="13310" width="22.85546875" style="82" customWidth="1"/>
    <col min="13311" max="13311" width="20.7109375" style="82" customWidth="1"/>
    <col min="13312" max="13312" width="17.7109375" style="82" customWidth="1"/>
    <col min="13313" max="13321" width="14.7109375" style="82" customWidth="1"/>
    <col min="13322" max="13552" width="10.7109375" style="82"/>
    <col min="13553" max="13554" width="15.7109375" style="82" customWidth="1"/>
    <col min="13555" max="13557" width="14.7109375" style="82" customWidth="1"/>
    <col min="13558" max="13561" width="13.7109375" style="82" customWidth="1"/>
    <col min="13562" max="13565" width="15.7109375" style="82" customWidth="1"/>
    <col min="13566" max="13566" width="22.85546875" style="82" customWidth="1"/>
    <col min="13567" max="13567" width="20.7109375" style="82" customWidth="1"/>
    <col min="13568" max="13568" width="17.7109375" style="82" customWidth="1"/>
    <col min="13569" max="13577" width="14.7109375" style="82" customWidth="1"/>
    <col min="13578" max="13808" width="10.7109375" style="82"/>
    <col min="13809" max="13810" width="15.7109375" style="82" customWidth="1"/>
    <col min="13811" max="13813" width="14.7109375" style="82" customWidth="1"/>
    <col min="13814" max="13817" width="13.7109375" style="82" customWidth="1"/>
    <col min="13818" max="13821" width="15.7109375" style="82" customWidth="1"/>
    <col min="13822" max="13822" width="22.85546875" style="82" customWidth="1"/>
    <col min="13823" max="13823" width="20.7109375" style="82" customWidth="1"/>
    <col min="13824" max="13824" width="17.7109375" style="82" customWidth="1"/>
    <col min="13825" max="13833" width="14.7109375" style="82" customWidth="1"/>
    <col min="13834" max="14064" width="10.7109375" style="82"/>
    <col min="14065" max="14066" width="15.7109375" style="82" customWidth="1"/>
    <col min="14067" max="14069" width="14.7109375" style="82" customWidth="1"/>
    <col min="14070" max="14073" width="13.7109375" style="82" customWidth="1"/>
    <col min="14074" max="14077" width="15.7109375" style="82" customWidth="1"/>
    <col min="14078" max="14078" width="22.85546875" style="82" customWidth="1"/>
    <col min="14079" max="14079" width="20.7109375" style="82" customWidth="1"/>
    <col min="14080" max="14080" width="17.7109375" style="82" customWidth="1"/>
    <col min="14081" max="14089" width="14.7109375" style="82" customWidth="1"/>
    <col min="14090" max="14320" width="10.7109375" style="82"/>
    <col min="14321" max="14322" width="15.7109375" style="82" customWidth="1"/>
    <col min="14323" max="14325" width="14.7109375" style="82" customWidth="1"/>
    <col min="14326" max="14329" width="13.7109375" style="82" customWidth="1"/>
    <col min="14330" max="14333" width="15.7109375" style="82" customWidth="1"/>
    <col min="14334" max="14334" width="22.85546875" style="82" customWidth="1"/>
    <col min="14335" max="14335" width="20.7109375" style="82" customWidth="1"/>
    <col min="14336" max="14336" width="17.7109375" style="82" customWidth="1"/>
    <col min="14337" max="14345" width="14.7109375" style="82" customWidth="1"/>
    <col min="14346" max="14576" width="10.7109375" style="82"/>
    <col min="14577" max="14578" width="15.7109375" style="82" customWidth="1"/>
    <col min="14579" max="14581" width="14.7109375" style="82" customWidth="1"/>
    <col min="14582" max="14585" width="13.7109375" style="82" customWidth="1"/>
    <col min="14586" max="14589" width="15.7109375" style="82" customWidth="1"/>
    <col min="14590" max="14590" width="22.85546875" style="82" customWidth="1"/>
    <col min="14591" max="14591" width="20.7109375" style="82" customWidth="1"/>
    <col min="14592" max="14592" width="17.7109375" style="82" customWidth="1"/>
    <col min="14593" max="14601" width="14.7109375" style="82" customWidth="1"/>
    <col min="14602" max="14832" width="10.7109375" style="82"/>
    <col min="14833" max="14834" width="15.7109375" style="82" customWidth="1"/>
    <col min="14835" max="14837" width="14.7109375" style="82" customWidth="1"/>
    <col min="14838" max="14841" width="13.7109375" style="82" customWidth="1"/>
    <col min="14842" max="14845" width="15.7109375" style="82" customWidth="1"/>
    <col min="14846" max="14846" width="22.85546875" style="82" customWidth="1"/>
    <col min="14847" max="14847" width="20.7109375" style="82" customWidth="1"/>
    <col min="14848" max="14848" width="17.7109375" style="82" customWidth="1"/>
    <col min="14849" max="14857" width="14.7109375" style="82" customWidth="1"/>
    <col min="14858" max="15088" width="10.7109375" style="82"/>
    <col min="15089" max="15090" width="15.7109375" style="82" customWidth="1"/>
    <col min="15091" max="15093" width="14.7109375" style="82" customWidth="1"/>
    <col min="15094" max="15097" width="13.7109375" style="82" customWidth="1"/>
    <col min="15098" max="15101" width="15.7109375" style="82" customWidth="1"/>
    <col min="15102" max="15102" width="22.85546875" style="82" customWidth="1"/>
    <col min="15103" max="15103" width="20.7109375" style="82" customWidth="1"/>
    <col min="15104" max="15104" width="17.7109375" style="82" customWidth="1"/>
    <col min="15105" max="15113" width="14.7109375" style="82" customWidth="1"/>
    <col min="15114" max="15344" width="10.7109375" style="82"/>
    <col min="15345" max="15346" width="15.7109375" style="82" customWidth="1"/>
    <col min="15347" max="15349" width="14.7109375" style="82" customWidth="1"/>
    <col min="15350" max="15353" width="13.7109375" style="82" customWidth="1"/>
    <col min="15354" max="15357" width="15.7109375" style="82" customWidth="1"/>
    <col min="15358" max="15358" width="22.85546875" style="82" customWidth="1"/>
    <col min="15359" max="15359" width="20.7109375" style="82" customWidth="1"/>
    <col min="15360" max="15360" width="17.7109375" style="82" customWidth="1"/>
    <col min="15361" max="15369" width="14.7109375" style="82" customWidth="1"/>
    <col min="15370" max="15600" width="10.7109375" style="82"/>
    <col min="15601" max="15602" width="15.7109375" style="82" customWidth="1"/>
    <col min="15603" max="15605" width="14.7109375" style="82" customWidth="1"/>
    <col min="15606" max="15609" width="13.7109375" style="82" customWidth="1"/>
    <col min="15610" max="15613" width="15.7109375" style="82" customWidth="1"/>
    <col min="15614" max="15614" width="22.85546875" style="82" customWidth="1"/>
    <col min="15615" max="15615" width="20.7109375" style="82" customWidth="1"/>
    <col min="15616" max="15616" width="17.7109375" style="82" customWidth="1"/>
    <col min="15617" max="15625" width="14.7109375" style="82" customWidth="1"/>
    <col min="15626" max="15856" width="10.7109375" style="82"/>
    <col min="15857" max="15858" width="15.7109375" style="82" customWidth="1"/>
    <col min="15859" max="15861" width="14.7109375" style="82" customWidth="1"/>
    <col min="15862" max="15865" width="13.7109375" style="82" customWidth="1"/>
    <col min="15866" max="15869" width="15.7109375" style="82" customWidth="1"/>
    <col min="15870" max="15870" width="22.85546875" style="82" customWidth="1"/>
    <col min="15871" max="15871" width="20.7109375" style="82" customWidth="1"/>
    <col min="15872" max="15872" width="17.7109375" style="82" customWidth="1"/>
    <col min="15873" max="15881" width="14.7109375" style="82" customWidth="1"/>
    <col min="15882" max="16112" width="10.7109375" style="82"/>
    <col min="16113" max="16114" width="15.7109375" style="82" customWidth="1"/>
    <col min="16115" max="16117" width="14.7109375" style="82" customWidth="1"/>
    <col min="16118" max="16121" width="13.7109375" style="82" customWidth="1"/>
    <col min="16122" max="16125" width="15.7109375" style="82" customWidth="1"/>
    <col min="16126" max="16126" width="22.85546875" style="82" customWidth="1"/>
    <col min="16127" max="16127" width="20.7109375" style="82" customWidth="1"/>
    <col min="16128" max="16128" width="17.7109375" style="82" customWidth="1"/>
    <col min="16129" max="16137" width="14.7109375" style="82" customWidth="1"/>
    <col min="16138" max="16384" width="10.7109375" style="82"/>
  </cols>
  <sheetData>
    <row r="1" spans="1:27" ht="25.5" customHeight="1" x14ac:dyDescent="0.25">
      <c r="AA1" s="92" t="s">
        <v>67</v>
      </c>
    </row>
    <row r="2" spans="1:27" s="81" customFormat="1" ht="18.75" customHeight="1" x14ac:dyDescent="0.3">
      <c r="E2" s="91"/>
      <c r="AA2" s="93" t="s">
        <v>10</v>
      </c>
    </row>
    <row r="3" spans="1:27" s="81" customFormat="1" ht="18.75" customHeight="1" x14ac:dyDescent="0.3">
      <c r="E3" s="91"/>
      <c r="AA3" s="93" t="str">
        <f>'1. паспорт местоположение'!C3</f>
        <v>от «05» мая 2016 г. №380</v>
      </c>
    </row>
    <row r="4" spans="1:27" s="81" customFormat="1" x14ac:dyDescent="0.2">
      <c r="E4" s="94"/>
    </row>
    <row r="5" spans="1:27" s="81" customFormat="1" x14ac:dyDescent="0.2">
      <c r="A5" s="290" t="str">
        <f>'1. паспорт местоположение'!A5:C5</f>
        <v>Год раскрытия информации: 2022 год</v>
      </c>
      <c r="B5" s="290"/>
      <c r="C5" s="290"/>
      <c r="D5" s="290"/>
      <c r="E5" s="290"/>
      <c r="F5" s="290"/>
      <c r="G5" s="290"/>
      <c r="H5" s="290"/>
      <c r="I5" s="290"/>
      <c r="J5" s="290"/>
      <c r="K5" s="290"/>
      <c r="L5" s="290"/>
      <c r="M5" s="290"/>
      <c r="N5" s="290"/>
      <c r="O5" s="290"/>
      <c r="P5" s="290"/>
      <c r="Q5" s="290"/>
      <c r="R5" s="290"/>
      <c r="S5" s="290"/>
      <c r="T5" s="290"/>
      <c r="U5" s="290"/>
      <c r="V5" s="290"/>
      <c r="W5" s="290"/>
      <c r="X5" s="290"/>
      <c r="Y5" s="290"/>
      <c r="Z5" s="290"/>
      <c r="AA5" s="290"/>
    </row>
    <row r="6" spans="1:27" s="81" customFormat="1" x14ac:dyDescent="0.2">
      <c r="A6" s="110"/>
      <c r="B6" s="110"/>
      <c r="C6" s="110"/>
      <c r="D6" s="110"/>
      <c r="E6" s="110"/>
      <c r="F6" s="110"/>
      <c r="G6" s="110"/>
      <c r="H6" s="110"/>
      <c r="I6" s="110"/>
      <c r="J6" s="110"/>
      <c r="K6" s="110"/>
      <c r="L6" s="110"/>
      <c r="M6" s="110"/>
      <c r="N6" s="110"/>
      <c r="O6" s="110"/>
      <c r="P6" s="110"/>
      <c r="Q6" s="110"/>
      <c r="R6" s="110"/>
      <c r="S6" s="110"/>
      <c r="T6" s="110"/>
    </row>
    <row r="7" spans="1:27" s="81" customFormat="1" ht="18.75" x14ac:dyDescent="0.2">
      <c r="E7" s="294" t="s">
        <v>9</v>
      </c>
      <c r="F7" s="294"/>
      <c r="G7" s="294"/>
      <c r="H7" s="294"/>
      <c r="I7" s="294"/>
      <c r="J7" s="294"/>
      <c r="K7" s="294"/>
      <c r="L7" s="294"/>
      <c r="M7" s="294"/>
      <c r="N7" s="294"/>
      <c r="O7" s="294"/>
      <c r="P7" s="294"/>
      <c r="Q7" s="294"/>
      <c r="R7" s="294"/>
      <c r="S7" s="294"/>
      <c r="T7" s="294"/>
      <c r="U7" s="294"/>
      <c r="V7" s="294"/>
      <c r="W7" s="294"/>
      <c r="X7" s="294"/>
      <c r="Y7" s="294"/>
    </row>
    <row r="8" spans="1:27" s="81" customFormat="1" ht="18.75" x14ac:dyDescent="0.2">
      <c r="E8" s="111"/>
      <c r="F8" s="111"/>
      <c r="G8" s="111"/>
      <c r="H8" s="111"/>
      <c r="I8" s="111"/>
      <c r="J8" s="111"/>
      <c r="K8" s="111"/>
      <c r="L8" s="111"/>
      <c r="M8" s="111"/>
      <c r="N8" s="111"/>
      <c r="O8" s="111"/>
      <c r="P8" s="111"/>
      <c r="Q8" s="111"/>
      <c r="R8" s="111"/>
      <c r="S8" s="80"/>
      <c r="T8" s="80"/>
      <c r="U8" s="80"/>
      <c r="V8" s="80"/>
      <c r="W8" s="80"/>
    </row>
    <row r="9" spans="1:27" s="81" customFormat="1" ht="18.75" customHeight="1" x14ac:dyDescent="0.2">
      <c r="E9" s="295" t="str">
        <f>'1. паспорт местоположение'!A9</f>
        <v>АО "Россети Тюмень"</v>
      </c>
      <c r="F9" s="295"/>
      <c r="G9" s="295"/>
      <c r="H9" s="295"/>
      <c r="I9" s="295"/>
      <c r="J9" s="295"/>
      <c r="K9" s="295"/>
      <c r="L9" s="295"/>
      <c r="M9" s="295"/>
      <c r="N9" s="295"/>
      <c r="O9" s="295"/>
      <c r="P9" s="295"/>
      <c r="Q9" s="295"/>
      <c r="R9" s="295"/>
      <c r="S9" s="295"/>
      <c r="T9" s="295"/>
      <c r="U9" s="295"/>
      <c r="V9" s="295"/>
      <c r="W9" s="295"/>
      <c r="X9" s="295"/>
      <c r="Y9" s="295"/>
    </row>
    <row r="10" spans="1:27" s="81" customFormat="1" ht="18.75" customHeight="1" x14ac:dyDescent="0.2">
      <c r="E10" s="296" t="s">
        <v>8</v>
      </c>
      <c r="F10" s="296"/>
      <c r="G10" s="296"/>
      <c r="H10" s="296"/>
      <c r="I10" s="296"/>
      <c r="J10" s="296"/>
      <c r="K10" s="296"/>
      <c r="L10" s="296"/>
      <c r="M10" s="296"/>
      <c r="N10" s="296"/>
      <c r="O10" s="296"/>
      <c r="P10" s="296"/>
      <c r="Q10" s="296"/>
      <c r="R10" s="296"/>
      <c r="S10" s="296"/>
      <c r="T10" s="296"/>
      <c r="U10" s="296"/>
      <c r="V10" s="296"/>
      <c r="W10" s="296"/>
      <c r="X10" s="296"/>
      <c r="Y10" s="296"/>
    </row>
    <row r="11" spans="1:27" s="81" customFormat="1" ht="18.75" x14ac:dyDescent="0.2">
      <c r="E11" s="111"/>
      <c r="F11" s="111"/>
      <c r="G11" s="111"/>
      <c r="H11" s="111"/>
      <c r="I11" s="111"/>
      <c r="J11" s="111"/>
      <c r="K11" s="111"/>
      <c r="L11" s="111"/>
      <c r="M11" s="111"/>
      <c r="N11" s="111"/>
      <c r="O11" s="111"/>
      <c r="P11" s="111"/>
      <c r="Q11" s="111"/>
      <c r="R11" s="111"/>
      <c r="S11" s="80"/>
      <c r="T11" s="80"/>
      <c r="U11" s="80"/>
      <c r="V11" s="80"/>
      <c r="W11" s="80"/>
    </row>
    <row r="12" spans="1:27" s="81" customFormat="1" ht="18.75" customHeight="1" x14ac:dyDescent="0.2">
      <c r="E12" s="328" t="str">
        <f>'1. паспорт местоположение'!A12</f>
        <v>L_PK3400.02.01</v>
      </c>
      <c r="F12" s="328"/>
      <c r="G12" s="328"/>
      <c r="H12" s="328"/>
      <c r="I12" s="328"/>
      <c r="J12" s="328"/>
      <c r="K12" s="328"/>
      <c r="L12" s="328"/>
      <c r="M12" s="328"/>
      <c r="N12" s="328"/>
      <c r="O12" s="328"/>
      <c r="P12" s="328"/>
      <c r="Q12" s="328"/>
      <c r="R12" s="328"/>
      <c r="S12" s="328"/>
      <c r="T12" s="328"/>
      <c r="U12" s="328"/>
      <c r="V12" s="328"/>
      <c r="W12" s="328"/>
      <c r="X12" s="328"/>
      <c r="Y12" s="328"/>
    </row>
    <row r="13" spans="1:27" s="81" customFormat="1" ht="18.75" customHeight="1" x14ac:dyDescent="0.2">
      <c r="E13" s="296" t="s">
        <v>7</v>
      </c>
      <c r="F13" s="296"/>
      <c r="G13" s="296"/>
      <c r="H13" s="296"/>
      <c r="I13" s="296"/>
      <c r="J13" s="296"/>
      <c r="K13" s="296"/>
      <c r="L13" s="296"/>
      <c r="M13" s="296"/>
      <c r="N13" s="296"/>
      <c r="O13" s="296"/>
      <c r="P13" s="296"/>
      <c r="Q13" s="296"/>
      <c r="R13" s="296"/>
      <c r="S13" s="296"/>
      <c r="T13" s="296"/>
      <c r="U13" s="296"/>
      <c r="V13" s="296"/>
      <c r="W13" s="296"/>
      <c r="X13" s="296"/>
      <c r="Y13" s="296"/>
    </row>
    <row r="14" spans="1:27" s="98" customFormat="1" ht="15.75" customHeight="1" x14ac:dyDescent="0.2">
      <c r="E14" s="97"/>
      <c r="F14" s="97"/>
      <c r="G14" s="97"/>
      <c r="H14" s="97"/>
      <c r="I14" s="97"/>
      <c r="J14" s="97"/>
      <c r="K14" s="97"/>
      <c r="L14" s="97"/>
      <c r="M14" s="97"/>
      <c r="N14" s="97"/>
      <c r="O14" s="97"/>
      <c r="P14" s="97"/>
      <c r="Q14" s="97"/>
      <c r="R14" s="97"/>
      <c r="S14" s="97"/>
      <c r="T14" s="97"/>
      <c r="U14" s="97"/>
      <c r="V14" s="97"/>
      <c r="W14" s="97"/>
    </row>
    <row r="15" spans="1:27" s="99" customFormat="1" ht="36" customHeight="1" x14ac:dyDescent="0.2">
      <c r="E15" s="326" t="str">
        <f>'1. паспорт местоположение'!A15</f>
        <v>Покупка оборудования, не требующего монтажа (вычислительная техника 20 шт. - АРМ диспетчера 6 шт; сервер 4 шт; рабочая станция 10 шт.)</v>
      </c>
      <c r="F15" s="327"/>
      <c r="G15" s="327"/>
      <c r="H15" s="327"/>
      <c r="I15" s="327"/>
      <c r="J15" s="327"/>
      <c r="K15" s="327"/>
      <c r="L15" s="327"/>
      <c r="M15" s="327"/>
      <c r="N15" s="327"/>
      <c r="O15" s="327"/>
      <c r="P15" s="327"/>
      <c r="Q15" s="327"/>
      <c r="R15" s="327"/>
      <c r="S15" s="327"/>
      <c r="T15" s="327"/>
      <c r="U15" s="327"/>
      <c r="V15" s="327"/>
      <c r="W15" s="327"/>
      <c r="X15" s="327"/>
      <c r="Y15" s="327"/>
    </row>
    <row r="16" spans="1:27" s="99" customFormat="1" ht="15" customHeight="1" x14ac:dyDescent="0.2">
      <c r="E16" s="296" t="s">
        <v>6</v>
      </c>
      <c r="F16" s="296"/>
      <c r="G16" s="296"/>
      <c r="H16" s="296"/>
      <c r="I16" s="296"/>
      <c r="J16" s="296"/>
      <c r="K16" s="296"/>
      <c r="L16" s="296"/>
      <c r="M16" s="296"/>
      <c r="N16" s="296"/>
      <c r="O16" s="296"/>
      <c r="P16" s="296"/>
      <c r="Q16" s="296"/>
      <c r="R16" s="296"/>
      <c r="S16" s="296"/>
      <c r="T16" s="296"/>
      <c r="U16" s="296"/>
      <c r="V16" s="296"/>
      <c r="W16" s="296"/>
      <c r="X16" s="296"/>
      <c r="Y16" s="296"/>
    </row>
    <row r="17" spans="1:27" s="99" customFormat="1" ht="15" customHeight="1" x14ac:dyDescent="0.2">
      <c r="E17" s="100"/>
      <c r="F17" s="100"/>
      <c r="G17" s="100"/>
      <c r="H17" s="100"/>
      <c r="I17" s="100"/>
      <c r="J17" s="100"/>
      <c r="K17" s="100"/>
      <c r="L17" s="100"/>
      <c r="M17" s="100"/>
      <c r="N17" s="100"/>
      <c r="O17" s="100"/>
      <c r="P17" s="100"/>
      <c r="Q17" s="100"/>
      <c r="R17" s="100"/>
      <c r="S17" s="100"/>
      <c r="T17" s="100"/>
      <c r="U17" s="100"/>
      <c r="V17" s="100"/>
      <c r="W17" s="100"/>
    </row>
    <row r="18" spans="1:27" s="99" customFormat="1" ht="15" customHeight="1" x14ac:dyDescent="0.2">
      <c r="E18" s="293"/>
      <c r="F18" s="293"/>
      <c r="G18" s="293"/>
      <c r="H18" s="293"/>
      <c r="I18" s="293"/>
      <c r="J18" s="293"/>
      <c r="K18" s="293"/>
      <c r="L18" s="293"/>
      <c r="M18" s="293"/>
      <c r="N18" s="293"/>
      <c r="O18" s="293"/>
      <c r="P18" s="293"/>
      <c r="Q18" s="293"/>
      <c r="R18" s="293"/>
      <c r="S18" s="293"/>
      <c r="T18" s="293"/>
      <c r="U18" s="293"/>
      <c r="V18" s="293"/>
      <c r="W18" s="293"/>
      <c r="X18" s="293"/>
      <c r="Y18" s="293"/>
    </row>
    <row r="19" spans="1:27" ht="25.5" customHeight="1" x14ac:dyDescent="0.25">
      <c r="A19" s="293" t="s">
        <v>390</v>
      </c>
      <c r="B19" s="293"/>
      <c r="C19" s="293"/>
      <c r="D19" s="293"/>
      <c r="E19" s="293"/>
      <c r="F19" s="293"/>
      <c r="G19" s="293"/>
      <c r="H19" s="293"/>
      <c r="I19" s="293"/>
      <c r="J19" s="293"/>
      <c r="K19" s="293"/>
      <c r="L19" s="293"/>
      <c r="M19" s="293"/>
      <c r="N19" s="293"/>
      <c r="O19" s="293"/>
      <c r="P19" s="293"/>
      <c r="Q19" s="293"/>
      <c r="R19" s="293"/>
      <c r="S19" s="293"/>
      <c r="T19" s="293"/>
      <c r="U19" s="293"/>
      <c r="V19" s="293"/>
      <c r="W19" s="293"/>
      <c r="X19" s="293"/>
      <c r="Y19" s="293"/>
      <c r="Z19" s="293"/>
      <c r="AA19" s="293"/>
    </row>
    <row r="20" spans="1:27" s="118" customFormat="1" ht="21" customHeight="1" x14ac:dyDescent="0.25"/>
    <row r="21" spans="1:27" ht="15.75" customHeight="1" x14ac:dyDescent="0.25">
      <c r="A21" s="322" t="s">
        <v>5</v>
      </c>
      <c r="B21" s="318" t="s">
        <v>396</v>
      </c>
      <c r="C21" s="319"/>
      <c r="D21" s="318" t="s">
        <v>398</v>
      </c>
      <c r="E21" s="319"/>
      <c r="F21" s="310" t="s">
        <v>92</v>
      </c>
      <c r="G21" s="312"/>
      <c r="H21" s="312"/>
      <c r="I21" s="311"/>
      <c r="J21" s="322" t="s">
        <v>399</v>
      </c>
      <c r="K21" s="318" t="s">
        <v>400</v>
      </c>
      <c r="L21" s="319"/>
      <c r="M21" s="318" t="s">
        <v>401</v>
      </c>
      <c r="N21" s="319"/>
      <c r="O21" s="318" t="s">
        <v>389</v>
      </c>
      <c r="P21" s="319"/>
      <c r="Q21" s="318" t="s">
        <v>125</v>
      </c>
      <c r="R21" s="319"/>
      <c r="S21" s="322" t="s">
        <v>124</v>
      </c>
      <c r="T21" s="322" t="s">
        <v>402</v>
      </c>
      <c r="U21" s="322" t="s">
        <v>397</v>
      </c>
      <c r="V21" s="318" t="s">
        <v>123</v>
      </c>
      <c r="W21" s="319"/>
      <c r="X21" s="310" t="s">
        <v>115</v>
      </c>
      <c r="Y21" s="312"/>
      <c r="Z21" s="310" t="s">
        <v>114</v>
      </c>
      <c r="AA21" s="312"/>
    </row>
    <row r="22" spans="1:27" ht="216" customHeight="1" x14ac:dyDescent="0.25">
      <c r="A22" s="325"/>
      <c r="B22" s="320"/>
      <c r="C22" s="321"/>
      <c r="D22" s="320"/>
      <c r="E22" s="321"/>
      <c r="F22" s="310" t="s">
        <v>122</v>
      </c>
      <c r="G22" s="311"/>
      <c r="H22" s="310" t="s">
        <v>121</v>
      </c>
      <c r="I22" s="311"/>
      <c r="J22" s="323"/>
      <c r="K22" s="320"/>
      <c r="L22" s="321"/>
      <c r="M22" s="320"/>
      <c r="N22" s="321"/>
      <c r="O22" s="320"/>
      <c r="P22" s="321"/>
      <c r="Q22" s="320"/>
      <c r="R22" s="321"/>
      <c r="S22" s="323"/>
      <c r="T22" s="323"/>
      <c r="U22" s="323"/>
      <c r="V22" s="320"/>
      <c r="W22" s="321"/>
      <c r="X22" s="83" t="s">
        <v>113</v>
      </c>
      <c r="Y22" s="83" t="s">
        <v>387</v>
      </c>
      <c r="Z22" s="83" t="s">
        <v>112</v>
      </c>
      <c r="AA22" s="83" t="s">
        <v>111</v>
      </c>
    </row>
    <row r="23" spans="1:27" ht="60" customHeight="1" x14ac:dyDescent="0.25">
      <c r="A23" s="323"/>
      <c r="B23" s="119" t="s">
        <v>109</v>
      </c>
      <c r="C23" s="119" t="s">
        <v>110</v>
      </c>
      <c r="D23" s="119" t="s">
        <v>109</v>
      </c>
      <c r="E23" s="119" t="s">
        <v>110</v>
      </c>
      <c r="F23" s="119" t="s">
        <v>109</v>
      </c>
      <c r="G23" s="119" t="s">
        <v>110</v>
      </c>
      <c r="H23" s="119" t="s">
        <v>109</v>
      </c>
      <c r="I23" s="119" t="s">
        <v>110</v>
      </c>
      <c r="J23" s="119" t="s">
        <v>109</v>
      </c>
      <c r="K23" s="119" t="s">
        <v>109</v>
      </c>
      <c r="L23" s="119" t="s">
        <v>110</v>
      </c>
      <c r="M23" s="119" t="s">
        <v>109</v>
      </c>
      <c r="N23" s="119" t="s">
        <v>110</v>
      </c>
      <c r="O23" s="119" t="s">
        <v>109</v>
      </c>
      <c r="P23" s="119" t="s">
        <v>110</v>
      </c>
      <c r="Q23" s="119" t="s">
        <v>109</v>
      </c>
      <c r="R23" s="119" t="s">
        <v>110</v>
      </c>
      <c r="S23" s="119" t="s">
        <v>109</v>
      </c>
      <c r="T23" s="119" t="s">
        <v>109</v>
      </c>
      <c r="U23" s="119" t="s">
        <v>109</v>
      </c>
      <c r="V23" s="119" t="s">
        <v>109</v>
      </c>
      <c r="W23" s="119" t="s">
        <v>110</v>
      </c>
      <c r="X23" s="119" t="s">
        <v>109</v>
      </c>
      <c r="Y23" s="119" t="s">
        <v>109</v>
      </c>
      <c r="Z23" s="83" t="s">
        <v>109</v>
      </c>
      <c r="AA23" s="83" t="s">
        <v>109</v>
      </c>
    </row>
    <row r="24" spans="1:27" x14ac:dyDescent="0.25">
      <c r="A24" s="125">
        <v>1</v>
      </c>
      <c r="B24" s="125">
        <v>2</v>
      </c>
      <c r="C24" s="125">
        <v>3</v>
      </c>
      <c r="D24" s="125">
        <v>4</v>
      </c>
      <c r="E24" s="125">
        <v>5</v>
      </c>
      <c r="F24" s="125">
        <v>6</v>
      </c>
      <c r="G24" s="125">
        <v>7</v>
      </c>
      <c r="H24" s="125">
        <v>8</v>
      </c>
      <c r="I24" s="125">
        <v>9</v>
      </c>
      <c r="J24" s="125">
        <v>10</v>
      </c>
      <c r="K24" s="125">
        <v>11</v>
      </c>
      <c r="L24" s="125">
        <v>12</v>
      </c>
      <c r="M24" s="125">
        <v>13</v>
      </c>
      <c r="N24" s="125">
        <v>14</v>
      </c>
      <c r="O24" s="125">
        <v>15</v>
      </c>
      <c r="P24" s="125">
        <v>16</v>
      </c>
      <c r="Q24" s="125">
        <v>19</v>
      </c>
      <c r="R24" s="125">
        <v>20</v>
      </c>
      <c r="S24" s="125">
        <v>21</v>
      </c>
      <c r="T24" s="125">
        <v>22</v>
      </c>
      <c r="U24" s="125">
        <v>23</v>
      </c>
      <c r="V24" s="125">
        <v>24</v>
      </c>
      <c r="W24" s="125">
        <v>25</v>
      </c>
      <c r="X24" s="125">
        <v>26</v>
      </c>
      <c r="Y24" s="125">
        <v>27</v>
      </c>
      <c r="Z24" s="125">
        <v>28</v>
      </c>
      <c r="AA24" s="125">
        <v>29</v>
      </c>
    </row>
    <row r="25" spans="1:27" s="118" customFormat="1" ht="51.75" customHeight="1" x14ac:dyDescent="0.25">
      <c r="A25" s="126"/>
      <c r="B25" s="126"/>
      <c r="C25" s="126"/>
      <c r="D25" s="126"/>
      <c r="E25" s="83"/>
      <c r="F25" s="83"/>
      <c r="G25" s="126"/>
      <c r="H25" s="126"/>
      <c r="I25" s="126"/>
      <c r="J25" s="127"/>
      <c r="K25" s="127"/>
      <c r="L25" s="128"/>
      <c r="M25" s="128"/>
      <c r="N25" s="129"/>
      <c r="O25" s="129"/>
      <c r="P25" s="129"/>
      <c r="Q25" s="129"/>
      <c r="R25" s="126"/>
      <c r="S25" s="127"/>
      <c r="T25" s="127"/>
      <c r="U25" s="127"/>
      <c r="V25" s="127"/>
      <c r="W25" s="129"/>
      <c r="X25" s="126"/>
      <c r="Y25" s="126"/>
      <c r="Z25" s="126"/>
      <c r="AA25" s="126"/>
    </row>
    <row r="26" spans="1:27" ht="3" customHeight="1" x14ac:dyDescent="0.25">
      <c r="X26" s="130"/>
      <c r="Y26" s="131"/>
      <c r="Z26" s="89"/>
      <c r="AA26" s="89"/>
    </row>
    <row r="27" spans="1:27" s="86" customFormat="1" ht="12.75" x14ac:dyDescent="0.2">
      <c r="A27" s="122"/>
      <c r="B27" s="122"/>
      <c r="C27" s="122"/>
      <c r="E27" s="122"/>
      <c r="X27" s="132"/>
      <c r="Y27" s="132"/>
      <c r="Z27" s="132"/>
      <c r="AA27" s="132"/>
    </row>
    <row r="28" spans="1:27" s="86" customFormat="1" ht="12.75" x14ac:dyDescent="0.2">
      <c r="A28" s="122"/>
      <c r="B28" s="122"/>
      <c r="C28" s="122"/>
    </row>
  </sheetData>
  <mergeCells count="27">
    <mergeCell ref="E18:Y18"/>
    <mergeCell ref="A21:A23"/>
    <mergeCell ref="D21:E22"/>
    <mergeCell ref="F21:I21"/>
    <mergeCell ref="J21:J22"/>
    <mergeCell ref="K21:L22"/>
    <mergeCell ref="M21:N22"/>
    <mergeCell ref="Q21:R22"/>
    <mergeCell ref="S21:S22"/>
    <mergeCell ref="T21:T22"/>
    <mergeCell ref="X21:Y21"/>
    <mergeCell ref="V21:W22"/>
    <mergeCell ref="Z21:AA21"/>
    <mergeCell ref="U21:U22"/>
    <mergeCell ref="A19:AA19"/>
    <mergeCell ref="O21:P22"/>
    <mergeCell ref="F22:G22"/>
    <mergeCell ref="H22:I22"/>
    <mergeCell ref="B21:C22"/>
    <mergeCell ref="A5:AA5"/>
    <mergeCell ref="E16:Y16"/>
    <mergeCell ref="E15:Y15"/>
    <mergeCell ref="E7:Y7"/>
    <mergeCell ref="E9:Y9"/>
    <mergeCell ref="E10:Y10"/>
    <mergeCell ref="E12:Y12"/>
    <mergeCell ref="E13:Y13"/>
  </mergeCells>
  <pageMargins left="0.78740157480314965" right="0.59055118110236227" top="0.78740157480314965" bottom="0.39370078740157483" header="0.19685039370078741" footer="0.19685039370078741"/>
  <pageSetup paperSize="8" scale="53"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C382"/>
  <sheetViews>
    <sheetView view="pageBreakPreview" topLeftCell="A15" zoomScaleSheetLayoutView="100" workbookViewId="0">
      <selection activeCell="C30" sqref="C30"/>
    </sheetView>
  </sheetViews>
  <sheetFormatPr defaultRowHeight="15" x14ac:dyDescent="0.25"/>
  <cols>
    <col min="1" max="1" width="6.140625" style="109" customWidth="1"/>
    <col min="2" max="2" width="53.5703125" style="109" customWidth="1"/>
    <col min="3" max="3" width="98.28515625" style="109" customWidth="1"/>
    <col min="4" max="4" width="14.42578125" style="109" customWidth="1"/>
    <col min="5" max="5" width="36.5703125" style="109" customWidth="1"/>
    <col min="6" max="6" width="20" style="109" customWidth="1"/>
    <col min="7" max="7" width="25.5703125" style="109" customWidth="1"/>
    <col min="8" max="8" width="16.42578125" style="109" customWidth="1"/>
    <col min="9" max="16384" width="9.140625" style="109"/>
  </cols>
  <sheetData>
    <row r="1" spans="1:29" s="81" customFormat="1" ht="18.75" customHeight="1" x14ac:dyDescent="0.2">
      <c r="A1" s="91"/>
      <c r="C1" s="92" t="s">
        <v>67</v>
      </c>
    </row>
    <row r="2" spans="1:29" s="81" customFormat="1" ht="18.75" customHeight="1" x14ac:dyDescent="0.3">
      <c r="A2" s="91"/>
      <c r="C2" s="93" t="s">
        <v>10</v>
      </c>
    </row>
    <row r="3" spans="1:29" s="81" customFormat="1" ht="18.75" x14ac:dyDescent="0.3">
      <c r="A3" s="94"/>
      <c r="C3" s="93" t="str">
        <f>'1. паспорт местоположение'!C3</f>
        <v>от «05» мая 2016 г. №380</v>
      </c>
    </row>
    <row r="4" spans="1:29" s="81" customFormat="1" ht="18.75" x14ac:dyDescent="0.3">
      <c r="A4" s="94"/>
      <c r="C4" s="93"/>
    </row>
    <row r="5" spans="1:29" s="81" customFormat="1" ht="15.75" x14ac:dyDescent="0.2">
      <c r="A5" s="290" t="str">
        <f>'1. паспорт местоположение'!A5:C5</f>
        <v>Год раскрытия информации: 2022 год</v>
      </c>
      <c r="B5" s="290"/>
      <c r="C5" s="290"/>
      <c r="D5" s="133"/>
      <c r="E5" s="133"/>
      <c r="F5" s="133"/>
      <c r="G5" s="133"/>
      <c r="H5" s="133"/>
      <c r="I5" s="133"/>
      <c r="J5" s="133"/>
      <c r="K5" s="133"/>
      <c r="L5" s="133"/>
      <c r="M5" s="133"/>
      <c r="N5" s="133"/>
      <c r="O5" s="133"/>
      <c r="P5" s="133"/>
      <c r="Q5" s="133"/>
      <c r="R5" s="133"/>
      <c r="S5" s="133"/>
      <c r="T5" s="133"/>
      <c r="U5" s="133"/>
      <c r="V5" s="133"/>
      <c r="W5" s="133"/>
      <c r="X5" s="133"/>
      <c r="Y5" s="133"/>
      <c r="Z5" s="133"/>
      <c r="AA5" s="133"/>
      <c r="AB5" s="133"/>
      <c r="AC5" s="133"/>
    </row>
    <row r="6" spans="1:29" s="81" customFormat="1" ht="18.75" x14ac:dyDescent="0.3">
      <c r="A6" s="94"/>
      <c r="G6" s="93"/>
    </row>
    <row r="7" spans="1:29" s="81" customFormat="1" ht="18.75" x14ac:dyDescent="0.2">
      <c r="A7" s="294" t="s">
        <v>9</v>
      </c>
      <c r="B7" s="294"/>
      <c r="C7" s="294"/>
      <c r="D7" s="80"/>
      <c r="E7" s="80"/>
      <c r="F7" s="80"/>
      <c r="G7" s="80"/>
      <c r="H7" s="80"/>
      <c r="I7" s="80"/>
      <c r="J7" s="80"/>
      <c r="K7" s="80"/>
      <c r="L7" s="80"/>
      <c r="M7" s="80"/>
      <c r="N7" s="80"/>
      <c r="O7" s="80"/>
      <c r="P7" s="80"/>
      <c r="Q7" s="80"/>
      <c r="R7" s="80"/>
      <c r="S7" s="80"/>
      <c r="T7" s="80"/>
      <c r="U7" s="80"/>
    </row>
    <row r="8" spans="1:29" s="81" customFormat="1" ht="18.75" x14ac:dyDescent="0.2">
      <c r="A8" s="294"/>
      <c r="B8" s="294"/>
      <c r="C8" s="294"/>
      <c r="D8" s="111"/>
      <c r="E8" s="111"/>
      <c r="F8" s="111"/>
      <c r="G8" s="111"/>
      <c r="H8" s="80"/>
      <c r="I8" s="80"/>
      <c r="J8" s="80"/>
      <c r="K8" s="80"/>
      <c r="L8" s="80"/>
      <c r="M8" s="80"/>
      <c r="N8" s="80"/>
      <c r="O8" s="80"/>
      <c r="P8" s="80"/>
      <c r="Q8" s="80"/>
      <c r="R8" s="80"/>
      <c r="S8" s="80"/>
      <c r="T8" s="80"/>
      <c r="U8" s="80"/>
    </row>
    <row r="9" spans="1:29" s="81" customFormat="1" ht="18.75" x14ac:dyDescent="0.2">
      <c r="A9" s="295" t="str">
        <f>'1. паспорт местоположение'!A9:C9</f>
        <v>АО "Россети Тюмень"</v>
      </c>
      <c r="B9" s="295"/>
      <c r="C9" s="295"/>
      <c r="D9" s="79"/>
      <c r="E9" s="79"/>
      <c r="F9" s="79"/>
      <c r="G9" s="79"/>
      <c r="H9" s="80"/>
      <c r="I9" s="80"/>
      <c r="J9" s="80"/>
      <c r="K9" s="80"/>
      <c r="L9" s="80"/>
      <c r="M9" s="80"/>
      <c r="N9" s="80"/>
      <c r="O9" s="80"/>
      <c r="P9" s="80"/>
      <c r="Q9" s="80"/>
      <c r="R9" s="80"/>
      <c r="S9" s="80"/>
      <c r="T9" s="80"/>
      <c r="U9" s="80"/>
    </row>
    <row r="10" spans="1:29" s="81" customFormat="1" ht="18.75" x14ac:dyDescent="0.2">
      <c r="A10" s="296" t="s">
        <v>8</v>
      </c>
      <c r="B10" s="296"/>
      <c r="C10" s="296"/>
      <c r="D10" s="96"/>
      <c r="E10" s="96"/>
      <c r="F10" s="96"/>
      <c r="G10" s="96"/>
      <c r="H10" s="80"/>
      <c r="I10" s="80"/>
      <c r="J10" s="80"/>
      <c r="K10" s="80"/>
      <c r="L10" s="80"/>
      <c r="M10" s="80"/>
      <c r="N10" s="80"/>
      <c r="O10" s="80"/>
      <c r="P10" s="80"/>
      <c r="Q10" s="80"/>
      <c r="R10" s="80"/>
      <c r="S10" s="80"/>
      <c r="T10" s="80"/>
      <c r="U10" s="80"/>
    </row>
    <row r="11" spans="1:29" s="81" customFormat="1" ht="18.75" x14ac:dyDescent="0.2">
      <c r="A11" s="294"/>
      <c r="B11" s="294"/>
      <c r="C11" s="294"/>
      <c r="D11" s="111"/>
      <c r="E11" s="111"/>
      <c r="F11" s="111"/>
      <c r="G11" s="111"/>
      <c r="H11" s="80"/>
      <c r="I11" s="80"/>
      <c r="J11" s="80"/>
      <c r="K11" s="80"/>
      <c r="L11" s="80"/>
      <c r="M11" s="80"/>
      <c r="N11" s="80"/>
      <c r="O11" s="80"/>
      <c r="P11" s="80"/>
      <c r="Q11" s="80"/>
      <c r="R11" s="80"/>
      <c r="S11" s="80"/>
      <c r="T11" s="80"/>
      <c r="U11" s="80"/>
    </row>
    <row r="12" spans="1:29" s="81" customFormat="1" ht="18.75" x14ac:dyDescent="0.2">
      <c r="A12" s="295" t="str">
        <f>'1. паспорт местоположение'!A12:C12</f>
        <v>L_PK3400.02.01</v>
      </c>
      <c r="B12" s="295"/>
      <c r="C12" s="295"/>
      <c r="D12" s="79"/>
      <c r="E12" s="79"/>
      <c r="F12" s="79"/>
      <c r="G12" s="79"/>
      <c r="H12" s="80"/>
      <c r="I12" s="80"/>
      <c r="J12" s="80"/>
      <c r="K12" s="80"/>
      <c r="L12" s="80"/>
      <c r="M12" s="80"/>
      <c r="N12" s="80"/>
      <c r="O12" s="80"/>
      <c r="P12" s="80"/>
      <c r="Q12" s="80"/>
      <c r="R12" s="80"/>
      <c r="S12" s="80"/>
      <c r="T12" s="80"/>
      <c r="U12" s="80"/>
    </row>
    <row r="13" spans="1:29" s="81" customFormat="1" ht="18.75" x14ac:dyDescent="0.2">
      <c r="A13" s="296" t="s">
        <v>7</v>
      </c>
      <c r="B13" s="296"/>
      <c r="C13" s="296"/>
      <c r="D13" s="96"/>
      <c r="E13" s="96"/>
      <c r="F13" s="96"/>
      <c r="G13" s="96"/>
      <c r="H13" s="80"/>
      <c r="I13" s="80"/>
      <c r="J13" s="80"/>
      <c r="K13" s="80"/>
      <c r="L13" s="80"/>
      <c r="M13" s="80"/>
      <c r="N13" s="80"/>
      <c r="O13" s="80"/>
      <c r="P13" s="80"/>
      <c r="Q13" s="80"/>
      <c r="R13" s="80"/>
      <c r="S13" s="80"/>
      <c r="T13" s="80"/>
      <c r="U13" s="80"/>
    </row>
    <row r="14" spans="1:29" s="98" customFormat="1" ht="15.75" customHeight="1" x14ac:dyDescent="0.2">
      <c r="A14" s="302"/>
      <c r="B14" s="302"/>
      <c r="C14" s="302"/>
      <c r="D14" s="97"/>
      <c r="E14" s="97"/>
      <c r="F14" s="97"/>
      <c r="G14" s="97"/>
      <c r="H14" s="97"/>
      <c r="I14" s="97"/>
      <c r="J14" s="97"/>
      <c r="K14" s="97"/>
      <c r="L14" s="97"/>
      <c r="M14" s="97"/>
      <c r="N14" s="97"/>
      <c r="O14" s="97"/>
      <c r="P14" s="97"/>
      <c r="Q14" s="97"/>
      <c r="R14" s="97"/>
      <c r="S14" s="97"/>
      <c r="T14" s="97"/>
      <c r="U14" s="97"/>
    </row>
    <row r="15" spans="1:29" s="99" customFormat="1" ht="32.25" customHeight="1" x14ac:dyDescent="0.2">
      <c r="A15" s="313" t="str">
        <f>'1. паспорт местоположение'!A15:C15</f>
        <v>Покупка оборудования, не требующего монтажа (вычислительная техника 20 шт. - АРМ диспетчера 6 шт; сервер 4 шт; рабочая станция 10 шт.)</v>
      </c>
      <c r="B15" s="313"/>
      <c r="C15" s="313"/>
      <c r="D15" s="79"/>
      <c r="E15" s="79"/>
      <c r="F15" s="79"/>
      <c r="G15" s="79"/>
      <c r="H15" s="79"/>
      <c r="I15" s="79"/>
      <c r="J15" s="79"/>
      <c r="K15" s="79"/>
      <c r="L15" s="79"/>
      <c r="M15" s="79"/>
      <c r="N15" s="79"/>
      <c r="O15" s="79"/>
      <c r="P15" s="79"/>
      <c r="Q15" s="79"/>
      <c r="R15" s="79"/>
      <c r="S15" s="79"/>
      <c r="T15" s="79"/>
      <c r="U15" s="79"/>
    </row>
    <row r="16" spans="1:29" s="99" customFormat="1" ht="15" customHeight="1" x14ac:dyDescent="0.2">
      <c r="A16" s="296" t="s">
        <v>6</v>
      </c>
      <c r="B16" s="296"/>
      <c r="C16" s="296"/>
      <c r="D16" s="96"/>
      <c r="E16" s="96"/>
      <c r="F16" s="96"/>
      <c r="G16" s="96"/>
      <c r="H16" s="96"/>
      <c r="I16" s="96"/>
      <c r="J16" s="96"/>
      <c r="K16" s="96"/>
      <c r="L16" s="96"/>
      <c r="M16" s="96"/>
      <c r="N16" s="96"/>
      <c r="O16" s="96"/>
      <c r="P16" s="96"/>
      <c r="Q16" s="96"/>
      <c r="R16" s="96"/>
      <c r="S16" s="96"/>
      <c r="T16" s="96"/>
      <c r="U16" s="96"/>
    </row>
    <row r="17" spans="1:21" s="99" customFormat="1" ht="15" customHeight="1" x14ac:dyDescent="0.2">
      <c r="A17" s="306"/>
      <c r="B17" s="306"/>
      <c r="C17" s="306"/>
      <c r="D17" s="100"/>
      <c r="E17" s="100"/>
      <c r="F17" s="100"/>
      <c r="G17" s="100"/>
      <c r="H17" s="100"/>
      <c r="I17" s="100"/>
      <c r="J17" s="100"/>
      <c r="K17" s="100"/>
      <c r="L17" s="100"/>
      <c r="M17" s="100"/>
      <c r="N17" s="100"/>
      <c r="O17" s="100"/>
      <c r="P17" s="100"/>
      <c r="Q17" s="100"/>
      <c r="R17" s="100"/>
    </row>
    <row r="18" spans="1:21" s="99" customFormat="1" ht="27.75" customHeight="1" x14ac:dyDescent="0.2">
      <c r="A18" s="292" t="s">
        <v>382</v>
      </c>
      <c r="B18" s="292"/>
      <c r="C18" s="292"/>
      <c r="D18" s="101"/>
      <c r="E18" s="101"/>
      <c r="F18" s="101"/>
      <c r="G18" s="101"/>
      <c r="H18" s="101"/>
      <c r="I18" s="101"/>
      <c r="J18" s="101"/>
      <c r="K18" s="101"/>
      <c r="L18" s="101"/>
      <c r="M18" s="101"/>
      <c r="N18" s="101"/>
      <c r="O18" s="101"/>
      <c r="P18" s="101"/>
      <c r="Q18" s="101"/>
      <c r="R18" s="101"/>
      <c r="S18" s="101"/>
      <c r="T18" s="101"/>
      <c r="U18" s="101"/>
    </row>
    <row r="19" spans="1:21" s="99" customFormat="1" ht="15" customHeight="1" x14ac:dyDescent="0.2">
      <c r="A19" s="96"/>
      <c r="B19" s="96"/>
      <c r="C19" s="96"/>
      <c r="D19" s="96"/>
      <c r="E19" s="96"/>
      <c r="F19" s="96"/>
      <c r="G19" s="96"/>
      <c r="H19" s="100"/>
      <c r="I19" s="100"/>
      <c r="J19" s="100"/>
      <c r="K19" s="100"/>
      <c r="L19" s="100"/>
      <c r="M19" s="100"/>
      <c r="N19" s="100"/>
      <c r="O19" s="100"/>
      <c r="P19" s="100"/>
      <c r="Q19" s="100"/>
      <c r="R19" s="100"/>
    </row>
    <row r="20" spans="1:21" s="99" customFormat="1" ht="39.75" customHeight="1" x14ac:dyDescent="0.2">
      <c r="A20" s="102" t="s">
        <v>5</v>
      </c>
      <c r="B20" s="103" t="s">
        <v>66</v>
      </c>
      <c r="C20" s="104" t="s">
        <v>65</v>
      </c>
      <c r="D20" s="105"/>
      <c r="E20" s="105"/>
      <c r="F20" s="105"/>
      <c r="G20" s="105"/>
      <c r="H20" s="97"/>
      <c r="I20" s="97"/>
      <c r="J20" s="97"/>
      <c r="K20" s="97"/>
      <c r="L20" s="97"/>
      <c r="M20" s="97"/>
      <c r="N20" s="97"/>
      <c r="O20" s="97"/>
      <c r="P20" s="97"/>
      <c r="Q20" s="97"/>
      <c r="R20" s="97"/>
      <c r="S20" s="106"/>
      <c r="T20" s="106"/>
      <c r="U20" s="106"/>
    </row>
    <row r="21" spans="1:21" s="99" customFormat="1" ht="16.5" customHeight="1" x14ac:dyDescent="0.2">
      <c r="A21" s="104">
        <v>1</v>
      </c>
      <c r="B21" s="103">
        <v>2</v>
      </c>
      <c r="C21" s="104">
        <v>3</v>
      </c>
      <c r="D21" s="105"/>
      <c r="E21" s="105"/>
      <c r="F21" s="105"/>
      <c r="G21" s="105"/>
      <c r="H21" s="97"/>
      <c r="I21" s="97"/>
      <c r="J21" s="97"/>
      <c r="K21" s="97"/>
      <c r="L21" s="97"/>
      <c r="M21" s="97"/>
      <c r="N21" s="97"/>
      <c r="O21" s="97"/>
      <c r="P21" s="97"/>
      <c r="Q21" s="97"/>
      <c r="R21" s="97"/>
      <c r="S21" s="106"/>
      <c r="T21" s="106"/>
      <c r="U21" s="106"/>
    </row>
    <row r="22" spans="1:21" s="99" customFormat="1" ht="47.25" x14ac:dyDescent="0.2">
      <c r="A22" s="107" t="s">
        <v>64</v>
      </c>
      <c r="B22" s="177" t="s">
        <v>394</v>
      </c>
      <c r="C22" s="216" t="s">
        <v>492</v>
      </c>
      <c r="D22" s="105"/>
      <c r="E22" s="105"/>
      <c r="F22" s="97"/>
      <c r="G22" s="97"/>
      <c r="H22" s="97"/>
      <c r="I22" s="97"/>
      <c r="J22" s="97"/>
      <c r="K22" s="97"/>
      <c r="L22" s="97"/>
      <c r="M22" s="97"/>
      <c r="N22" s="97"/>
      <c r="O22" s="97"/>
      <c r="P22" s="97"/>
      <c r="Q22" s="106"/>
      <c r="R22" s="106"/>
      <c r="S22" s="106"/>
      <c r="T22" s="106"/>
      <c r="U22" s="106"/>
    </row>
    <row r="23" spans="1:21" ht="31.5" x14ac:dyDescent="0.25">
      <c r="A23" s="107" t="s">
        <v>63</v>
      </c>
      <c r="B23" s="174" t="s">
        <v>60</v>
      </c>
      <c r="C23" s="217" t="s">
        <v>493</v>
      </c>
      <c r="D23" s="105"/>
      <c r="E23" s="108"/>
      <c r="F23" s="108"/>
      <c r="G23" s="108"/>
      <c r="H23" s="108"/>
      <c r="I23" s="108"/>
      <c r="J23" s="108"/>
      <c r="K23" s="108"/>
      <c r="L23" s="108"/>
      <c r="M23" s="108"/>
      <c r="N23" s="108"/>
      <c r="O23" s="108"/>
      <c r="P23" s="108"/>
      <c r="Q23" s="108"/>
      <c r="R23" s="108"/>
      <c r="S23" s="108"/>
      <c r="T23" s="108"/>
      <c r="U23" s="108"/>
    </row>
    <row r="24" spans="1:21" ht="47.25" x14ac:dyDescent="0.25">
      <c r="A24" s="107" t="s">
        <v>62</v>
      </c>
      <c r="B24" s="174" t="s">
        <v>414</v>
      </c>
      <c r="C24" s="218" t="s">
        <v>498</v>
      </c>
      <c r="D24" s="108"/>
      <c r="E24" s="108"/>
      <c r="F24" s="108"/>
      <c r="G24" s="108"/>
      <c r="H24" s="108"/>
      <c r="I24" s="108"/>
      <c r="J24" s="108"/>
      <c r="K24" s="108"/>
      <c r="L24" s="108"/>
      <c r="M24" s="108"/>
      <c r="N24" s="108"/>
      <c r="O24" s="108"/>
      <c r="P24" s="108"/>
      <c r="Q24" s="108"/>
      <c r="R24" s="108"/>
      <c r="S24" s="108"/>
      <c r="T24" s="108"/>
      <c r="U24" s="108"/>
    </row>
    <row r="25" spans="1:21" ht="31.5" x14ac:dyDescent="0.25">
      <c r="A25" s="107" t="s">
        <v>61</v>
      </c>
      <c r="B25" s="174" t="s">
        <v>415</v>
      </c>
      <c r="C25" s="191" t="s">
        <v>432</v>
      </c>
      <c r="D25" s="108"/>
      <c r="E25" s="108"/>
      <c r="F25" s="108"/>
      <c r="G25" s="108"/>
      <c r="H25" s="108"/>
      <c r="I25" s="108"/>
      <c r="J25" s="108"/>
      <c r="K25" s="108"/>
      <c r="L25" s="108"/>
      <c r="M25" s="108"/>
      <c r="N25" s="108"/>
      <c r="O25" s="108"/>
      <c r="P25" s="108"/>
      <c r="Q25" s="108"/>
      <c r="R25" s="108"/>
      <c r="S25" s="108"/>
      <c r="T25" s="108"/>
      <c r="U25" s="108"/>
    </row>
    <row r="26" spans="1:21" ht="31.5" x14ac:dyDescent="0.25">
      <c r="A26" s="107" t="s">
        <v>59</v>
      </c>
      <c r="B26" s="174" t="s">
        <v>226</v>
      </c>
      <c r="C26" s="102" t="s">
        <v>431</v>
      </c>
      <c r="D26" s="108"/>
      <c r="E26" s="108"/>
      <c r="F26" s="108"/>
      <c r="G26" s="108"/>
      <c r="H26" s="108"/>
      <c r="I26" s="108"/>
      <c r="J26" s="108"/>
      <c r="K26" s="108"/>
      <c r="L26" s="108"/>
      <c r="M26" s="108"/>
      <c r="N26" s="108"/>
      <c r="O26" s="108"/>
      <c r="P26" s="108"/>
      <c r="Q26" s="108"/>
      <c r="R26" s="108"/>
      <c r="S26" s="108"/>
      <c r="T26" s="108"/>
      <c r="U26" s="108"/>
    </row>
    <row r="27" spans="1:21" ht="31.5" x14ac:dyDescent="0.25">
      <c r="A27" s="107" t="s">
        <v>58</v>
      </c>
      <c r="B27" s="174" t="s">
        <v>395</v>
      </c>
      <c r="C27" s="215" t="s">
        <v>494</v>
      </c>
      <c r="D27" s="105"/>
      <c r="E27" s="108"/>
      <c r="F27" s="108"/>
      <c r="G27" s="108"/>
      <c r="H27" s="108"/>
      <c r="I27" s="108"/>
      <c r="J27" s="108"/>
      <c r="K27" s="108"/>
      <c r="L27" s="108"/>
      <c r="M27" s="108"/>
      <c r="N27" s="108"/>
      <c r="O27" s="108"/>
      <c r="P27" s="108"/>
      <c r="Q27" s="108"/>
      <c r="R27" s="108"/>
      <c r="S27" s="108"/>
      <c r="T27" s="108"/>
      <c r="U27" s="108"/>
    </row>
    <row r="28" spans="1:21" ht="15.75" x14ac:dyDescent="0.25">
      <c r="A28" s="107" t="s">
        <v>56</v>
      </c>
      <c r="B28" s="174" t="s">
        <v>57</v>
      </c>
      <c r="C28" s="193">
        <v>2023</v>
      </c>
      <c r="D28" s="108"/>
      <c r="E28" s="108"/>
      <c r="F28" s="108"/>
      <c r="G28" s="108"/>
      <c r="H28" s="108"/>
      <c r="I28" s="108"/>
      <c r="J28" s="108"/>
      <c r="K28" s="108"/>
      <c r="L28" s="108"/>
      <c r="M28" s="108"/>
      <c r="N28" s="108"/>
      <c r="O28" s="108"/>
      <c r="P28" s="108"/>
      <c r="Q28" s="108"/>
      <c r="R28" s="108"/>
      <c r="S28" s="108"/>
      <c r="T28" s="108"/>
      <c r="U28" s="108"/>
    </row>
    <row r="29" spans="1:21" ht="31.5" x14ac:dyDescent="0.25">
      <c r="A29" s="107" t="s">
        <v>54</v>
      </c>
      <c r="B29" s="175" t="s">
        <v>55</v>
      </c>
      <c r="C29" s="194">
        <v>2023</v>
      </c>
      <c r="D29" s="108"/>
      <c r="E29" s="108"/>
      <c r="F29" s="108"/>
      <c r="G29" s="108"/>
      <c r="H29" s="108"/>
      <c r="I29" s="108"/>
      <c r="J29" s="108"/>
      <c r="K29" s="108"/>
      <c r="L29" s="108"/>
      <c r="M29" s="108"/>
      <c r="N29" s="108"/>
      <c r="O29" s="108"/>
      <c r="P29" s="108"/>
      <c r="Q29" s="108"/>
      <c r="R29" s="108"/>
      <c r="S29" s="108"/>
      <c r="T29" s="108"/>
      <c r="U29" s="108"/>
    </row>
    <row r="30" spans="1:21" ht="31.5" x14ac:dyDescent="0.25">
      <c r="A30" s="107" t="s">
        <v>71</v>
      </c>
      <c r="B30" s="175" t="s">
        <v>53</v>
      </c>
      <c r="C30" s="102" t="s">
        <v>499</v>
      </c>
      <c r="D30" s="108"/>
      <c r="E30" s="108"/>
      <c r="F30" s="108"/>
      <c r="G30" s="108"/>
      <c r="H30" s="108"/>
      <c r="I30" s="108"/>
      <c r="J30" s="108"/>
      <c r="K30" s="108"/>
      <c r="L30" s="108"/>
      <c r="M30" s="108"/>
      <c r="N30" s="108"/>
      <c r="O30" s="108"/>
      <c r="P30" s="108"/>
      <c r="Q30" s="108"/>
      <c r="R30" s="108"/>
      <c r="S30" s="108"/>
      <c r="T30" s="108"/>
      <c r="U30" s="108"/>
    </row>
    <row r="31" spans="1:21" x14ac:dyDescent="0.25">
      <c r="A31" s="108"/>
      <c r="B31" s="108"/>
      <c r="C31" s="108"/>
      <c r="D31" s="108"/>
      <c r="E31" s="108"/>
      <c r="F31" s="108"/>
      <c r="G31" s="108"/>
      <c r="H31" s="108"/>
      <c r="I31" s="108"/>
      <c r="J31" s="108"/>
      <c r="K31" s="108"/>
      <c r="L31" s="108"/>
      <c r="M31" s="108"/>
      <c r="N31" s="108"/>
      <c r="O31" s="108"/>
      <c r="P31" s="108"/>
      <c r="Q31" s="108"/>
      <c r="R31" s="108"/>
      <c r="S31" s="108"/>
      <c r="T31" s="108"/>
      <c r="U31" s="108"/>
    </row>
    <row r="32" spans="1:21" x14ac:dyDescent="0.25">
      <c r="A32" s="108"/>
      <c r="B32" s="108"/>
      <c r="C32" s="108"/>
      <c r="D32" s="108"/>
      <c r="E32" s="108"/>
      <c r="F32" s="108"/>
      <c r="G32" s="108"/>
      <c r="H32" s="108"/>
      <c r="I32" s="108"/>
      <c r="J32" s="108"/>
      <c r="K32" s="108"/>
      <c r="L32" s="108"/>
      <c r="M32" s="108"/>
      <c r="N32" s="108"/>
      <c r="O32" s="108"/>
      <c r="P32" s="108"/>
      <c r="Q32" s="108"/>
      <c r="R32" s="108"/>
      <c r="S32" s="108"/>
      <c r="T32" s="108"/>
      <c r="U32" s="108"/>
    </row>
    <row r="33" spans="1:21" x14ac:dyDescent="0.25">
      <c r="A33" s="108"/>
      <c r="B33" s="108"/>
      <c r="C33" s="108"/>
      <c r="D33" s="108"/>
      <c r="E33" s="108"/>
      <c r="F33" s="108"/>
      <c r="G33" s="108"/>
      <c r="H33" s="108"/>
      <c r="I33" s="108"/>
      <c r="J33" s="108"/>
      <c r="K33" s="108"/>
      <c r="L33" s="108"/>
      <c r="M33" s="108"/>
      <c r="N33" s="108"/>
      <c r="O33" s="108"/>
      <c r="P33" s="108"/>
      <c r="Q33" s="108"/>
      <c r="R33" s="108"/>
      <c r="S33" s="108"/>
      <c r="T33" s="108"/>
      <c r="U33" s="108"/>
    </row>
    <row r="34" spans="1:21" x14ac:dyDescent="0.25">
      <c r="A34" s="108"/>
      <c r="B34" s="108"/>
      <c r="C34" s="108"/>
      <c r="D34" s="108"/>
      <c r="E34" s="108"/>
      <c r="F34" s="108"/>
      <c r="G34" s="108"/>
      <c r="H34" s="108"/>
      <c r="I34" s="108"/>
      <c r="J34" s="108"/>
      <c r="K34" s="108"/>
      <c r="L34" s="108"/>
      <c r="M34" s="108"/>
      <c r="N34" s="108"/>
      <c r="O34" s="108"/>
      <c r="P34" s="108"/>
      <c r="Q34" s="108"/>
      <c r="R34" s="108"/>
      <c r="S34" s="108"/>
      <c r="T34" s="108"/>
      <c r="U34" s="108"/>
    </row>
    <row r="35" spans="1:21" x14ac:dyDescent="0.25">
      <c r="A35" s="108"/>
      <c r="B35" s="108"/>
      <c r="C35" s="108"/>
      <c r="D35" s="108"/>
      <c r="E35" s="108"/>
      <c r="F35" s="108"/>
      <c r="G35" s="108"/>
      <c r="H35" s="108"/>
      <c r="I35" s="108"/>
      <c r="J35" s="108"/>
      <c r="K35" s="108"/>
      <c r="L35" s="108"/>
      <c r="M35" s="108"/>
      <c r="N35" s="108"/>
      <c r="O35" s="108"/>
      <c r="P35" s="108"/>
      <c r="Q35" s="108"/>
      <c r="R35" s="108"/>
      <c r="S35" s="108"/>
      <c r="T35" s="108"/>
      <c r="U35" s="108"/>
    </row>
    <row r="36" spans="1:21" x14ac:dyDescent="0.25">
      <c r="A36" s="108"/>
      <c r="B36" s="108"/>
      <c r="C36" s="108"/>
      <c r="D36" s="108"/>
      <c r="E36" s="108"/>
      <c r="F36" s="108"/>
      <c r="G36" s="108"/>
      <c r="H36" s="108"/>
      <c r="I36" s="108"/>
      <c r="J36" s="108"/>
      <c r="K36" s="108"/>
      <c r="L36" s="108"/>
      <c r="M36" s="108"/>
      <c r="N36" s="108"/>
      <c r="O36" s="108"/>
      <c r="P36" s="108"/>
      <c r="Q36" s="108"/>
      <c r="R36" s="108"/>
      <c r="S36" s="108"/>
      <c r="T36" s="108"/>
      <c r="U36" s="108"/>
    </row>
    <row r="37" spans="1:21" x14ac:dyDescent="0.25">
      <c r="A37" s="108"/>
      <c r="B37" s="108"/>
      <c r="C37" s="108"/>
      <c r="D37" s="108"/>
      <c r="E37" s="108"/>
      <c r="F37" s="108"/>
      <c r="G37" s="108"/>
      <c r="H37" s="108"/>
      <c r="I37" s="108"/>
      <c r="J37" s="108"/>
      <c r="K37" s="108"/>
      <c r="L37" s="108"/>
      <c r="M37" s="108"/>
      <c r="N37" s="108"/>
      <c r="O37" s="108"/>
      <c r="P37" s="108"/>
      <c r="Q37" s="108"/>
      <c r="R37" s="108"/>
      <c r="S37" s="108"/>
      <c r="T37" s="108"/>
      <c r="U37" s="108"/>
    </row>
    <row r="38" spans="1:21" x14ac:dyDescent="0.25">
      <c r="A38" s="108"/>
      <c r="B38" s="108"/>
      <c r="C38" s="108"/>
      <c r="D38" s="108"/>
      <c r="E38" s="108"/>
      <c r="F38" s="108"/>
      <c r="G38" s="108"/>
      <c r="H38" s="108"/>
      <c r="I38" s="108"/>
      <c r="J38" s="108"/>
      <c r="K38" s="108"/>
      <c r="L38" s="108"/>
      <c r="M38" s="108"/>
      <c r="N38" s="108"/>
      <c r="O38" s="108"/>
      <c r="P38" s="108"/>
      <c r="Q38" s="108"/>
      <c r="R38" s="108"/>
      <c r="S38" s="108"/>
      <c r="T38" s="108"/>
      <c r="U38" s="108"/>
    </row>
    <row r="39" spans="1:21" x14ac:dyDescent="0.25">
      <c r="A39" s="108"/>
      <c r="B39" s="108"/>
      <c r="C39" s="108"/>
      <c r="D39" s="108"/>
      <c r="E39" s="108"/>
      <c r="F39" s="108"/>
      <c r="G39" s="108"/>
      <c r="H39" s="108"/>
      <c r="I39" s="108"/>
      <c r="J39" s="108"/>
      <c r="K39" s="108"/>
      <c r="L39" s="108"/>
      <c r="M39" s="108"/>
      <c r="N39" s="108"/>
      <c r="O39" s="108"/>
      <c r="P39" s="108"/>
      <c r="Q39" s="108"/>
      <c r="R39" s="108"/>
      <c r="S39" s="108"/>
      <c r="T39" s="108"/>
      <c r="U39" s="108"/>
    </row>
    <row r="40" spans="1:21" x14ac:dyDescent="0.25">
      <c r="A40" s="108"/>
      <c r="B40" s="108"/>
      <c r="C40" s="108"/>
      <c r="D40" s="108"/>
      <c r="E40" s="108"/>
      <c r="F40" s="108"/>
      <c r="G40" s="108"/>
      <c r="H40" s="108"/>
      <c r="I40" s="108"/>
      <c r="J40" s="108"/>
      <c r="K40" s="108"/>
      <c r="L40" s="108"/>
      <c r="M40" s="108"/>
      <c r="N40" s="108"/>
      <c r="O40" s="108"/>
      <c r="P40" s="108"/>
      <c r="Q40" s="108"/>
      <c r="R40" s="108"/>
      <c r="S40" s="108"/>
      <c r="T40" s="108"/>
      <c r="U40" s="108"/>
    </row>
    <row r="41" spans="1:21" x14ac:dyDescent="0.25">
      <c r="A41" s="108"/>
      <c r="B41" s="108"/>
      <c r="C41" s="108"/>
      <c r="D41" s="108"/>
      <c r="E41" s="108"/>
      <c r="F41" s="108"/>
      <c r="G41" s="108"/>
      <c r="H41" s="108"/>
      <c r="I41" s="108"/>
      <c r="J41" s="108"/>
      <c r="K41" s="108"/>
      <c r="L41" s="108"/>
      <c r="M41" s="108"/>
      <c r="N41" s="108"/>
      <c r="O41" s="108"/>
      <c r="P41" s="108"/>
      <c r="Q41" s="108"/>
      <c r="R41" s="108"/>
      <c r="S41" s="108"/>
      <c r="T41" s="108"/>
      <c r="U41" s="108"/>
    </row>
    <row r="42" spans="1:21" x14ac:dyDescent="0.25">
      <c r="A42" s="108"/>
      <c r="B42" s="108"/>
      <c r="C42" s="108"/>
      <c r="D42" s="108"/>
      <c r="E42" s="108"/>
      <c r="F42" s="108"/>
      <c r="G42" s="108"/>
      <c r="H42" s="108"/>
      <c r="I42" s="108"/>
      <c r="J42" s="108"/>
      <c r="K42" s="108"/>
      <c r="L42" s="108"/>
      <c r="M42" s="108"/>
      <c r="N42" s="108"/>
      <c r="O42" s="108"/>
      <c r="P42" s="108"/>
      <c r="Q42" s="108"/>
      <c r="R42" s="108"/>
      <c r="S42" s="108"/>
      <c r="T42" s="108"/>
      <c r="U42" s="108"/>
    </row>
    <row r="43" spans="1:21" x14ac:dyDescent="0.25">
      <c r="A43" s="108"/>
      <c r="B43" s="108"/>
      <c r="C43" s="108"/>
      <c r="D43" s="108"/>
      <c r="E43" s="108"/>
      <c r="F43" s="108"/>
      <c r="G43" s="108"/>
      <c r="H43" s="108"/>
      <c r="I43" s="108"/>
      <c r="J43" s="108"/>
      <c r="K43" s="108"/>
      <c r="L43" s="108"/>
      <c r="M43" s="108"/>
      <c r="N43" s="108"/>
      <c r="O43" s="108"/>
      <c r="P43" s="108"/>
      <c r="Q43" s="108"/>
      <c r="R43" s="108"/>
      <c r="S43" s="108"/>
      <c r="T43" s="108"/>
      <c r="U43" s="108"/>
    </row>
    <row r="44" spans="1:21" x14ac:dyDescent="0.25">
      <c r="A44" s="108"/>
      <c r="B44" s="108"/>
      <c r="C44" s="108"/>
      <c r="D44" s="108"/>
      <c r="E44" s="108"/>
      <c r="F44" s="108"/>
      <c r="G44" s="108"/>
      <c r="H44" s="108"/>
      <c r="I44" s="108"/>
      <c r="J44" s="108"/>
      <c r="K44" s="108"/>
      <c r="L44" s="108"/>
      <c r="M44" s="108"/>
      <c r="N44" s="108"/>
      <c r="O44" s="108"/>
      <c r="P44" s="108"/>
      <c r="Q44" s="108"/>
      <c r="R44" s="108"/>
      <c r="S44" s="108"/>
      <c r="T44" s="108"/>
      <c r="U44" s="108"/>
    </row>
    <row r="45" spans="1:21" x14ac:dyDescent="0.25">
      <c r="A45" s="108"/>
      <c r="B45" s="108"/>
      <c r="C45" s="108"/>
      <c r="D45" s="108"/>
      <c r="E45" s="108"/>
      <c r="F45" s="108"/>
      <c r="G45" s="108"/>
      <c r="H45" s="108"/>
      <c r="I45" s="108"/>
      <c r="J45" s="108"/>
      <c r="K45" s="108"/>
      <c r="L45" s="108"/>
      <c r="M45" s="108"/>
      <c r="N45" s="108"/>
      <c r="O45" s="108"/>
      <c r="P45" s="108"/>
      <c r="Q45" s="108"/>
      <c r="R45" s="108"/>
      <c r="S45" s="108"/>
      <c r="T45" s="108"/>
      <c r="U45" s="108"/>
    </row>
    <row r="46" spans="1:21" x14ac:dyDescent="0.25">
      <c r="A46" s="108"/>
      <c r="B46" s="108"/>
      <c r="C46" s="108"/>
      <c r="D46" s="108"/>
      <c r="E46" s="108"/>
      <c r="F46" s="108"/>
      <c r="G46" s="108"/>
      <c r="H46" s="108"/>
      <c r="I46" s="108"/>
      <c r="J46" s="108"/>
      <c r="K46" s="108"/>
      <c r="L46" s="108"/>
      <c r="M46" s="108"/>
      <c r="N46" s="108"/>
      <c r="O46" s="108"/>
      <c r="P46" s="108"/>
      <c r="Q46" s="108"/>
      <c r="R46" s="108"/>
      <c r="S46" s="108"/>
      <c r="T46" s="108"/>
      <c r="U46" s="108"/>
    </row>
    <row r="47" spans="1:21" x14ac:dyDescent="0.25">
      <c r="A47" s="108"/>
      <c r="B47" s="108"/>
      <c r="C47" s="108"/>
      <c r="D47" s="108"/>
      <c r="E47" s="108"/>
      <c r="F47" s="108"/>
      <c r="G47" s="108"/>
      <c r="H47" s="108"/>
      <c r="I47" s="108"/>
      <c r="J47" s="108"/>
      <c r="K47" s="108"/>
      <c r="L47" s="108"/>
      <c r="M47" s="108"/>
      <c r="N47" s="108"/>
      <c r="O47" s="108"/>
      <c r="P47" s="108"/>
      <c r="Q47" s="108"/>
      <c r="R47" s="108"/>
      <c r="S47" s="108"/>
      <c r="T47" s="108"/>
      <c r="U47" s="108"/>
    </row>
    <row r="48" spans="1:21" x14ac:dyDescent="0.25">
      <c r="A48" s="108"/>
      <c r="B48" s="108"/>
      <c r="C48" s="108"/>
      <c r="D48" s="108"/>
      <c r="E48" s="108"/>
      <c r="F48" s="108"/>
      <c r="G48" s="108"/>
      <c r="H48" s="108"/>
      <c r="I48" s="108"/>
      <c r="J48" s="108"/>
      <c r="K48" s="108"/>
      <c r="L48" s="108"/>
      <c r="M48" s="108"/>
      <c r="N48" s="108"/>
      <c r="O48" s="108"/>
      <c r="P48" s="108"/>
      <c r="Q48" s="108"/>
      <c r="R48" s="108"/>
      <c r="S48" s="108"/>
      <c r="T48" s="108"/>
      <c r="U48" s="108"/>
    </row>
    <row r="49" spans="1:21" x14ac:dyDescent="0.25">
      <c r="A49" s="108"/>
      <c r="B49" s="108"/>
      <c r="C49" s="108"/>
      <c r="D49" s="108"/>
      <c r="E49" s="108"/>
      <c r="F49" s="108"/>
      <c r="G49" s="108"/>
      <c r="H49" s="108"/>
      <c r="I49" s="108"/>
      <c r="J49" s="108"/>
      <c r="K49" s="108"/>
      <c r="L49" s="108"/>
      <c r="M49" s="108"/>
      <c r="N49" s="108"/>
      <c r="O49" s="108"/>
      <c r="P49" s="108"/>
      <c r="Q49" s="108"/>
      <c r="R49" s="108"/>
      <c r="S49" s="108"/>
      <c r="T49" s="108"/>
      <c r="U49" s="108"/>
    </row>
    <row r="50" spans="1:21" x14ac:dyDescent="0.25">
      <c r="A50" s="108"/>
      <c r="B50" s="108"/>
      <c r="C50" s="108"/>
      <c r="D50" s="108"/>
      <c r="E50" s="108"/>
      <c r="F50" s="108"/>
      <c r="G50" s="108"/>
      <c r="H50" s="108"/>
      <c r="I50" s="108"/>
      <c r="J50" s="108"/>
      <c r="K50" s="108"/>
      <c r="L50" s="108"/>
      <c r="M50" s="108"/>
      <c r="N50" s="108"/>
      <c r="O50" s="108"/>
      <c r="P50" s="108"/>
      <c r="Q50" s="108"/>
      <c r="R50" s="108"/>
      <c r="S50" s="108"/>
      <c r="T50" s="108"/>
      <c r="U50" s="108"/>
    </row>
    <row r="51" spans="1:21" x14ac:dyDescent="0.25">
      <c r="A51" s="108"/>
      <c r="B51" s="108"/>
      <c r="C51" s="108"/>
      <c r="D51" s="108"/>
      <c r="E51" s="108"/>
      <c r="F51" s="108"/>
      <c r="G51" s="108"/>
      <c r="H51" s="108"/>
      <c r="I51" s="108"/>
      <c r="J51" s="108"/>
      <c r="K51" s="108"/>
      <c r="L51" s="108"/>
      <c r="M51" s="108"/>
      <c r="N51" s="108"/>
      <c r="O51" s="108"/>
      <c r="P51" s="108"/>
      <c r="Q51" s="108"/>
      <c r="R51" s="108"/>
      <c r="S51" s="108"/>
      <c r="T51" s="108"/>
      <c r="U51" s="108"/>
    </row>
    <row r="52" spans="1:21" x14ac:dyDescent="0.25">
      <c r="A52" s="108"/>
      <c r="B52" s="108"/>
      <c r="C52" s="108"/>
      <c r="D52" s="108"/>
      <c r="E52" s="108"/>
      <c r="F52" s="108"/>
      <c r="G52" s="108"/>
      <c r="H52" s="108"/>
      <c r="I52" s="108"/>
      <c r="J52" s="108"/>
      <c r="K52" s="108"/>
      <c r="L52" s="108"/>
      <c r="M52" s="108"/>
      <c r="N52" s="108"/>
      <c r="O52" s="108"/>
      <c r="P52" s="108"/>
      <c r="Q52" s="108"/>
      <c r="R52" s="108"/>
      <c r="S52" s="108"/>
      <c r="T52" s="108"/>
      <c r="U52" s="108"/>
    </row>
    <row r="53" spans="1:21" x14ac:dyDescent="0.25">
      <c r="A53" s="108"/>
      <c r="B53" s="108"/>
      <c r="C53" s="108"/>
      <c r="D53" s="108"/>
      <c r="E53" s="108"/>
      <c r="F53" s="108"/>
      <c r="G53" s="108"/>
      <c r="H53" s="108"/>
      <c r="I53" s="108"/>
      <c r="J53" s="108"/>
      <c r="K53" s="108"/>
      <c r="L53" s="108"/>
      <c r="M53" s="108"/>
      <c r="N53" s="108"/>
      <c r="O53" s="108"/>
      <c r="P53" s="108"/>
      <c r="Q53" s="108"/>
      <c r="R53" s="108"/>
      <c r="S53" s="108"/>
      <c r="T53" s="108"/>
      <c r="U53" s="108"/>
    </row>
    <row r="54" spans="1:21" x14ac:dyDescent="0.25">
      <c r="A54" s="108"/>
      <c r="B54" s="108"/>
      <c r="C54" s="108"/>
      <c r="D54" s="108"/>
      <c r="E54" s="108"/>
      <c r="F54" s="108"/>
      <c r="G54" s="108"/>
      <c r="H54" s="108"/>
      <c r="I54" s="108"/>
      <c r="J54" s="108"/>
      <c r="K54" s="108"/>
      <c r="L54" s="108"/>
      <c r="M54" s="108"/>
      <c r="N54" s="108"/>
      <c r="O54" s="108"/>
      <c r="P54" s="108"/>
      <c r="Q54" s="108"/>
      <c r="R54" s="108"/>
      <c r="S54" s="108"/>
      <c r="T54" s="108"/>
      <c r="U54" s="108"/>
    </row>
    <row r="55" spans="1:21" x14ac:dyDescent="0.25">
      <c r="A55" s="108"/>
      <c r="B55" s="108"/>
      <c r="C55" s="108"/>
      <c r="D55" s="108"/>
      <c r="E55" s="108"/>
      <c r="F55" s="108"/>
      <c r="G55" s="108"/>
      <c r="H55" s="108"/>
      <c r="I55" s="108"/>
      <c r="J55" s="108"/>
      <c r="K55" s="108"/>
      <c r="L55" s="108"/>
      <c r="M55" s="108"/>
      <c r="N55" s="108"/>
      <c r="O55" s="108"/>
      <c r="P55" s="108"/>
      <c r="Q55" s="108"/>
      <c r="R55" s="108"/>
      <c r="S55" s="108"/>
      <c r="T55" s="108"/>
      <c r="U55" s="108"/>
    </row>
    <row r="56" spans="1:21" x14ac:dyDescent="0.25">
      <c r="A56" s="108"/>
      <c r="B56" s="108"/>
      <c r="C56" s="108"/>
      <c r="D56" s="108"/>
      <c r="E56" s="108"/>
      <c r="F56" s="108"/>
      <c r="G56" s="108"/>
      <c r="H56" s="108"/>
      <c r="I56" s="108"/>
      <c r="J56" s="108"/>
      <c r="K56" s="108"/>
      <c r="L56" s="108"/>
      <c r="M56" s="108"/>
      <c r="N56" s="108"/>
      <c r="O56" s="108"/>
      <c r="P56" s="108"/>
      <c r="Q56" s="108"/>
      <c r="R56" s="108"/>
      <c r="S56" s="108"/>
      <c r="T56" s="108"/>
      <c r="U56" s="108"/>
    </row>
    <row r="57" spans="1:21" x14ac:dyDescent="0.25">
      <c r="A57" s="108"/>
      <c r="B57" s="108"/>
      <c r="C57" s="108"/>
      <c r="D57" s="108"/>
      <c r="E57" s="108"/>
      <c r="F57" s="108"/>
      <c r="G57" s="108"/>
      <c r="H57" s="108"/>
      <c r="I57" s="108"/>
      <c r="J57" s="108"/>
      <c r="K57" s="108"/>
      <c r="L57" s="108"/>
      <c r="M57" s="108"/>
      <c r="N57" s="108"/>
      <c r="O57" s="108"/>
      <c r="P57" s="108"/>
      <c r="Q57" s="108"/>
      <c r="R57" s="108"/>
      <c r="S57" s="108"/>
      <c r="T57" s="108"/>
      <c r="U57" s="108"/>
    </row>
    <row r="58" spans="1:21" x14ac:dyDescent="0.25">
      <c r="A58" s="108"/>
      <c r="B58" s="108"/>
      <c r="C58" s="108"/>
      <c r="D58" s="108"/>
      <c r="E58" s="108"/>
      <c r="F58" s="108"/>
      <c r="G58" s="108"/>
      <c r="H58" s="108"/>
      <c r="I58" s="108"/>
      <c r="J58" s="108"/>
      <c r="K58" s="108"/>
      <c r="L58" s="108"/>
      <c r="M58" s="108"/>
      <c r="N58" s="108"/>
      <c r="O58" s="108"/>
      <c r="P58" s="108"/>
      <c r="Q58" s="108"/>
      <c r="R58" s="108"/>
      <c r="S58" s="108"/>
      <c r="T58" s="108"/>
      <c r="U58" s="108"/>
    </row>
    <row r="59" spans="1:21" x14ac:dyDescent="0.25">
      <c r="A59" s="108"/>
      <c r="B59" s="108"/>
      <c r="C59" s="108"/>
      <c r="D59" s="108"/>
      <c r="E59" s="108"/>
      <c r="F59" s="108"/>
      <c r="G59" s="108"/>
      <c r="H59" s="108"/>
      <c r="I59" s="108"/>
      <c r="J59" s="108"/>
      <c r="K59" s="108"/>
      <c r="L59" s="108"/>
      <c r="M59" s="108"/>
      <c r="N59" s="108"/>
      <c r="O59" s="108"/>
      <c r="P59" s="108"/>
      <c r="Q59" s="108"/>
      <c r="R59" s="108"/>
      <c r="S59" s="108"/>
      <c r="T59" s="108"/>
      <c r="U59" s="108"/>
    </row>
    <row r="60" spans="1:21" x14ac:dyDescent="0.25">
      <c r="A60" s="108"/>
      <c r="B60" s="108"/>
      <c r="C60" s="108"/>
      <c r="D60" s="108"/>
      <c r="E60" s="108"/>
      <c r="F60" s="108"/>
      <c r="G60" s="108"/>
      <c r="H60" s="108"/>
      <c r="I60" s="108"/>
      <c r="J60" s="108"/>
      <c r="K60" s="108"/>
      <c r="L60" s="108"/>
      <c r="M60" s="108"/>
      <c r="N60" s="108"/>
      <c r="O60" s="108"/>
      <c r="P60" s="108"/>
      <c r="Q60" s="108"/>
      <c r="R60" s="108"/>
      <c r="S60" s="108"/>
      <c r="T60" s="108"/>
      <c r="U60" s="108"/>
    </row>
    <row r="61" spans="1:21" x14ac:dyDescent="0.25">
      <c r="A61" s="108"/>
      <c r="B61" s="108"/>
      <c r="C61" s="108"/>
      <c r="D61" s="108"/>
      <c r="E61" s="108"/>
      <c r="F61" s="108"/>
      <c r="G61" s="108"/>
      <c r="H61" s="108"/>
      <c r="I61" s="108"/>
      <c r="J61" s="108"/>
      <c r="K61" s="108"/>
      <c r="L61" s="108"/>
      <c r="M61" s="108"/>
      <c r="N61" s="108"/>
      <c r="O61" s="108"/>
      <c r="P61" s="108"/>
      <c r="Q61" s="108"/>
      <c r="R61" s="108"/>
      <c r="S61" s="108"/>
      <c r="T61" s="108"/>
      <c r="U61" s="108"/>
    </row>
    <row r="62" spans="1:21" x14ac:dyDescent="0.25">
      <c r="A62" s="108"/>
      <c r="B62" s="108"/>
      <c r="C62" s="108"/>
      <c r="D62" s="108"/>
      <c r="E62" s="108"/>
      <c r="F62" s="108"/>
      <c r="G62" s="108"/>
      <c r="H62" s="108"/>
      <c r="I62" s="108"/>
      <c r="J62" s="108"/>
      <c r="K62" s="108"/>
      <c r="L62" s="108"/>
      <c r="M62" s="108"/>
      <c r="N62" s="108"/>
      <c r="O62" s="108"/>
      <c r="P62" s="108"/>
      <c r="Q62" s="108"/>
      <c r="R62" s="108"/>
      <c r="S62" s="108"/>
      <c r="T62" s="108"/>
      <c r="U62" s="108"/>
    </row>
    <row r="63" spans="1:21" x14ac:dyDescent="0.25">
      <c r="A63" s="108"/>
      <c r="B63" s="108"/>
      <c r="C63" s="108"/>
      <c r="D63" s="108"/>
      <c r="E63" s="108"/>
      <c r="F63" s="108"/>
      <c r="G63" s="108"/>
      <c r="H63" s="108"/>
      <c r="I63" s="108"/>
      <c r="J63" s="108"/>
      <c r="K63" s="108"/>
      <c r="L63" s="108"/>
      <c r="M63" s="108"/>
      <c r="N63" s="108"/>
      <c r="O63" s="108"/>
      <c r="P63" s="108"/>
      <c r="Q63" s="108"/>
      <c r="R63" s="108"/>
      <c r="S63" s="108"/>
      <c r="T63" s="108"/>
      <c r="U63" s="108"/>
    </row>
    <row r="64" spans="1:21" x14ac:dyDescent="0.25">
      <c r="A64" s="108"/>
      <c r="B64" s="108"/>
      <c r="C64" s="108"/>
      <c r="D64" s="108"/>
      <c r="E64" s="108"/>
      <c r="F64" s="108"/>
      <c r="G64" s="108"/>
      <c r="H64" s="108"/>
      <c r="I64" s="108"/>
      <c r="J64" s="108"/>
      <c r="K64" s="108"/>
      <c r="L64" s="108"/>
      <c r="M64" s="108"/>
      <c r="N64" s="108"/>
      <c r="O64" s="108"/>
      <c r="P64" s="108"/>
      <c r="Q64" s="108"/>
      <c r="R64" s="108"/>
      <c r="S64" s="108"/>
      <c r="T64" s="108"/>
      <c r="U64" s="108"/>
    </row>
    <row r="65" spans="1:21" x14ac:dyDescent="0.25">
      <c r="A65" s="108"/>
      <c r="B65" s="108"/>
      <c r="C65" s="108"/>
      <c r="D65" s="108"/>
      <c r="E65" s="108"/>
      <c r="F65" s="108"/>
      <c r="G65" s="108"/>
      <c r="H65" s="108"/>
      <c r="I65" s="108"/>
      <c r="J65" s="108"/>
      <c r="K65" s="108"/>
      <c r="L65" s="108"/>
      <c r="M65" s="108"/>
      <c r="N65" s="108"/>
      <c r="O65" s="108"/>
      <c r="P65" s="108"/>
      <c r="Q65" s="108"/>
      <c r="R65" s="108"/>
      <c r="S65" s="108"/>
      <c r="T65" s="108"/>
      <c r="U65" s="108"/>
    </row>
    <row r="66" spans="1:21" x14ac:dyDescent="0.25">
      <c r="A66" s="108"/>
      <c r="B66" s="108"/>
      <c r="C66" s="108"/>
      <c r="D66" s="108"/>
      <c r="E66" s="108"/>
      <c r="F66" s="108"/>
      <c r="G66" s="108"/>
      <c r="H66" s="108"/>
      <c r="I66" s="108"/>
      <c r="J66" s="108"/>
      <c r="K66" s="108"/>
      <c r="L66" s="108"/>
      <c r="M66" s="108"/>
      <c r="N66" s="108"/>
      <c r="O66" s="108"/>
      <c r="P66" s="108"/>
      <c r="Q66" s="108"/>
      <c r="R66" s="108"/>
      <c r="S66" s="108"/>
      <c r="T66" s="108"/>
      <c r="U66" s="108"/>
    </row>
    <row r="67" spans="1:21" x14ac:dyDescent="0.25">
      <c r="A67" s="108"/>
      <c r="B67" s="108"/>
      <c r="C67" s="108"/>
      <c r="D67" s="108"/>
      <c r="E67" s="108"/>
      <c r="F67" s="108"/>
      <c r="G67" s="108"/>
      <c r="H67" s="108"/>
      <c r="I67" s="108"/>
      <c r="J67" s="108"/>
      <c r="K67" s="108"/>
      <c r="L67" s="108"/>
      <c r="M67" s="108"/>
      <c r="N67" s="108"/>
      <c r="O67" s="108"/>
      <c r="P67" s="108"/>
      <c r="Q67" s="108"/>
      <c r="R67" s="108"/>
      <c r="S67" s="108"/>
      <c r="T67" s="108"/>
      <c r="U67" s="108"/>
    </row>
    <row r="68" spans="1:21" x14ac:dyDescent="0.25">
      <c r="A68" s="108"/>
      <c r="B68" s="108"/>
      <c r="C68" s="108"/>
      <c r="D68" s="108"/>
      <c r="E68" s="108"/>
      <c r="F68" s="108"/>
      <c r="G68" s="108"/>
      <c r="H68" s="108"/>
      <c r="I68" s="108"/>
      <c r="J68" s="108"/>
      <c r="K68" s="108"/>
      <c r="L68" s="108"/>
      <c r="M68" s="108"/>
      <c r="N68" s="108"/>
      <c r="O68" s="108"/>
      <c r="P68" s="108"/>
      <c r="Q68" s="108"/>
      <c r="R68" s="108"/>
      <c r="S68" s="108"/>
      <c r="T68" s="108"/>
      <c r="U68" s="108"/>
    </row>
    <row r="69" spans="1:21" x14ac:dyDescent="0.25">
      <c r="A69" s="108"/>
      <c r="B69" s="108"/>
      <c r="C69" s="108"/>
      <c r="D69" s="108"/>
      <c r="E69" s="108"/>
      <c r="F69" s="108"/>
      <c r="G69" s="108"/>
      <c r="H69" s="108"/>
      <c r="I69" s="108"/>
      <c r="J69" s="108"/>
      <c r="K69" s="108"/>
      <c r="L69" s="108"/>
      <c r="M69" s="108"/>
      <c r="N69" s="108"/>
      <c r="O69" s="108"/>
      <c r="P69" s="108"/>
      <c r="Q69" s="108"/>
      <c r="R69" s="108"/>
      <c r="S69" s="108"/>
      <c r="T69" s="108"/>
      <c r="U69" s="108"/>
    </row>
    <row r="70" spans="1:21" x14ac:dyDescent="0.25">
      <c r="A70" s="108"/>
      <c r="B70" s="108"/>
      <c r="C70" s="108"/>
      <c r="D70" s="108"/>
      <c r="E70" s="108"/>
      <c r="F70" s="108"/>
      <c r="G70" s="108"/>
      <c r="H70" s="108"/>
      <c r="I70" s="108"/>
      <c r="J70" s="108"/>
      <c r="K70" s="108"/>
      <c r="L70" s="108"/>
      <c r="M70" s="108"/>
      <c r="N70" s="108"/>
      <c r="O70" s="108"/>
      <c r="P70" s="108"/>
      <c r="Q70" s="108"/>
      <c r="R70" s="108"/>
      <c r="S70" s="108"/>
      <c r="T70" s="108"/>
      <c r="U70" s="108"/>
    </row>
    <row r="71" spans="1:21" x14ac:dyDescent="0.25">
      <c r="A71" s="108"/>
      <c r="B71" s="108"/>
      <c r="C71" s="108"/>
      <c r="D71" s="108"/>
      <c r="E71" s="108"/>
      <c r="F71" s="108"/>
      <c r="G71" s="108"/>
      <c r="H71" s="108"/>
      <c r="I71" s="108"/>
      <c r="J71" s="108"/>
      <c r="K71" s="108"/>
      <c r="L71" s="108"/>
      <c r="M71" s="108"/>
      <c r="N71" s="108"/>
      <c r="O71" s="108"/>
      <c r="P71" s="108"/>
      <c r="Q71" s="108"/>
      <c r="R71" s="108"/>
      <c r="S71" s="108"/>
      <c r="T71" s="108"/>
      <c r="U71" s="108"/>
    </row>
    <row r="72" spans="1:21" x14ac:dyDescent="0.25">
      <c r="A72" s="108"/>
      <c r="B72" s="108"/>
      <c r="C72" s="108"/>
      <c r="D72" s="108"/>
      <c r="E72" s="108"/>
      <c r="F72" s="108"/>
      <c r="G72" s="108"/>
      <c r="H72" s="108"/>
      <c r="I72" s="108"/>
      <c r="J72" s="108"/>
      <c r="K72" s="108"/>
      <c r="L72" s="108"/>
      <c r="M72" s="108"/>
      <c r="N72" s="108"/>
      <c r="O72" s="108"/>
      <c r="P72" s="108"/>
      <c r="Q72" s="108"/>
      <c r="R72" s="108"/>
      <c r="S72" s="108"/>
      <c r="T72" s="108"/>
      <c r="U72" s="108"/>
    </row>
    <row r="73" spans="1:21" x14ac:dyDescent="0.25">
      <c r="A73" s="108"/>
      <c r="B73" s="108"/>
      <c r="C73" s="108"/>
      <c r="D73" s="108"/>
      <c r="E73" s="108"/>
      <c r="F73" s="108"/>
      <c r="G73" s="108"/>
      <c r="H73" s="108"/>
      <c r="I73" s="108"/>
      <c r="J73" s="108"/>
      <c r="K73" s="108"/>
      <c r="L73" s="108"/>
      <c r="M73" s="108"/>
      <c r="N73" s="108"/>
      <c r="O73" s="108"/>
      <c r="P73" s="108"/>
      <c r="Q73" s="108"/>
      <c r="R73" s="108"/>
      <c r="S73" s="108"/>
      <c r="T73" s="108"/>
      <c r="U73" s="108"/>
    </row>
    <row r="74" spans="1:21" x14ac:dyDescent="0.25">
      <c r="A74" s="108"/>
      <c r="B74" s="108"/>
      <c r="C74" s="108"/>
      <c r="D74" s="108"/>
      <c r="E74" s="108"/>
      <c r="F74" s="108"/>
      <c r="G74" s="108"/>
      <c r="H74" s="108"/>
      <c r="I74" s="108"/>
      <c r="J74" s="108"/>
      <c r="K74" s="108"/>
      <c r="L74" s="108"/>
      <c r="M74" s="108"/>
      <c r="N74" s="108"/>
      <c r="O74" s="108"/>
      <c r="P74" s="108"/>
      <c r="Q74" s="108"/>
      <c r="R74" s="108"/>
      <c r="S74" s="108"/>
      <c r="T74" s="108"/>
      <c r="U74" s="108"/>
    </row>
    <row r="75" spans="1:21" x14ac:dyDescent="0.25">
      <c r="A75" s="108"/>
      <c r="B75" s="108"/>
      <c r="C75" s="108"/>
      <c r="D75" s="108"/>
      <c r="E75" s="108"/>
      <c r="F75" s="108"/>
      <c r="G75" s="108"/>
      <c r="H75" s="108"/>
      <c r="I75" s="108"/>
      <c r="J75" s="108"/>
      <c r="K75" s="108"/>
      <c r="L75" s="108"/>
      <c r="M75" s="108"/>
      <c r="N75" s="108"/>
      <c r="O75" s="108"/>
      <c r="P75" s="108"/>
      <c r="Q75" s="108"/>
      <c r="R75" s="108"/>
      <c r="S75" s="108"/>
      <c r="T75" s="108"/>
      <c r="U75" s="108"/>
    </row>
    <row r="76" spans="1:21" x14ac:dyDescent="0.25">
      <c r="A76" s="108"/>
      <c r="B76" s="108"/>
      <c r="C76" s="108"/>
      <c r="D76" s="108"/>
      <c r="E76" s="108"/>
      <c r="F76" s="108"/>
      <c r="G76" s="108"/>
      <c r="H76" s="108"/>
      <c r="I76" s="108"/>
      <c r="J76" s="108"/>
      <c r="K76" s="108"/>
      <c r="L76" s="108"/>
      <c r="M76" s="108"/>
      <c r="N76" s="108"/>
      <c r="O76" s="108"/>
      <c r="P76" s="108"/>
      <c r="Q76" s="108"/>
      <c r="R76" s="108"/>
      <c r="S76" s="108"/>
      <c r="T76" s="108"/>
      <c r="U76" s="108"/>
    </row>
    <row r="77" spans="1:21" x14ac:dyDescent="0.25">
      <c r="A77" s="108"/>
      <c r="B77" s="108"/>
      <c r="C77" s="108"/>
      <c r="D77" s="108"/>
      <c r="E77" s="108"/>
      <c r="F77" s="108"/>
      <c r="G77" s="108"/>
      <c r="H77" s="108"/>
      <c r="I77" s="108"/>
      <c r="J77" s="108"/>
      <c r="K77" s="108"/>
      <c r="L77" s="108"/>
      <c r="M77" s="108"/>
      <c r="N77" s="108"/>
      <c r="O77" s="108"/>
      <c r="P77" s="108"/>
      <c r="Q77" s="108"/>
      <c r="R77" s="108"/>
      <c r="S77" s="108"/>
      <c r="T77" s="108"/>
      <c r="U77" s="108"/>
    </row>
    <row r="78" spans="1:21" x14ac:dyDescent="0.25">
      <c r="A78" s="108"/>
      <c r="B78" s="108"/>
      <c r="C78" s="108"/>
      <c r="D78" s="108"/>
      <c r="E78" s="108"/>
      <c r="F78" s="108"/>
      <c r="G78" s="108"/>
      <c r="H78" s="108"/>
      <c r="I78" s="108"/>
      <c r="J78" s="108"/>
      <c r="K78" s="108"/>
      <c r="L78" s="108"/>
      <c r="M78" s="108"/>
      <c r="N78" s="108"/>
      <c r="O78" s="108"/>
      <c r="P78" s="108"/>
      <c r="Q78" s="108"/>
      <c r="R78" s="108"/>
      <c r="S78" s="108"/>
      <c r="T78" s="108"/>
      <c r="U78" s="108"/>
    </row>
    <row r="79" spans="1:21" x14ac:dyDescent="0.25">
      <c r="A79" s="108"/>
      <c r="B79" s="108"/>
      <c r="C79" s="108"/>
      <c r="D79" s="108"/>
      <c r="E79" s="108"/>
      <c r="F79" s="108"/>
      <c r="G79" s="108"/>
      <c r="H79" s="108"/>
      <c r="I79" s="108"/>
      <c r="J79" s="108"/>
      <c r="K79" s="108"/>
      <c r="L79" s="108"/>
      <c r="M79" s="108"/>
      <c r="N79" s="108"/>
      <c r="O79" s="108"/>
      <c r="P79" s="108"/>
      <c r="Q79" s="108"/>
      <c r="R79" s="108"/>
      <c r="S79" s="108"/>
      <c r="T79" s="108"/>
      <c r="U79" s="108"/>
    </row>
    <row r="80" spans="1:21" x14ac:dyDescent="0.25">
      <c r="A80" s="108"/>
      <c r="B80" s="108"/>
      <c r="C80" s="108"/>
      <c r="D80" s="108"/>
      <c r="E80" s="108"/>
      <c r="F80" s="108"/>
      <c r="G80" s="108"/>
      <c r="H80" s="108"/>
      <c r="I80" s="108"/>
      <c r="J80" s="108"/>
      <c r="K80" s="108"/>
      <c r="L80" s="108"/>
      <c r="M80" s="108"/>
      <c r="N80" s="108"/>
      <c r="O80" s="108"/>
      <c r="P80" s="108"/>
      <c r="Q80" s="108"/>
      <c r="R80" s="108"/>
      <c r="S80" s="108"/>
      <c r="T80" s="108"/>
      <c r="U80" s="108"/>
    </row>
    <row r="81" spans="1:21" x14ac:dyDescent="0.25">
      <c r="A81" s="108"/>
      <c r="B81" s="108"/>
      <c r="C81" s="108"/>
      <c r="D81" s="108"/>
      <c r="E81" s="108"/>
      <c r="F81" s="108"/>
      <c r="G81" s="108"/>
      <c r="H81" s="108"/>
      <c r="I81" s="108"/>
      <c r="J81" s="108"/>
      <c r="K81" s="108"/>
      <c r="L81" s="108"/>
      <c r="M81" s="108"/>
      <c r="N81" s="108"/>
      <c r="O81" s="108"/>
      <c r="P81" s="108"/>
      <c r="Q81" s="108"/>
      <c r="R81" s="108"/>
      <c r="S81" s="108"/>
      <c r="T81" s="108"/>
      <c r="U81" s="108"/>
    </row>
    <row r="82" spans="1:21" x14ac:dyDescent="0.25">
      <c r="A82" s="108"/>
      <c r="B82" s="108"/>
      <c r="C82" s="108"/>
      <c r="D82" s="108"/>
      <c r="E82" s="108"/>
      <c r="F82" s="108"/>
      <c r="G82" s="108"/>
      <c r="H82" s="108"/>
      <c r="I82" s="108"/>
      <c r="J82" s="108"/>
      <c r="K82" s="108"/>
      <c r="L82" s="108"/>
      <c r="M82" s="108"/>
      <c r="N82" s="108"/>
      <c r="O82" s="108"/>
      <c r="P82" s="108"/>
      <c r="Q82" s="108"/>
      <c r="R82" s="108"/>
      <c r="S82" s="108"/>
      <c r="T82" s="108"/>
      <c r="U82" s="108"/>
    </row>
    <row r="83" spans="1:21" x14ac:dyDescent="0.25">
      <c r="A83" s="108"/>
      <c r="B83" s="108"/>
      <c r="C83" s="108"/>
      <c r="D83" s="108"/>
      <c r="E83" s="108"/>
      <c r="F83" s="108"/>
      <c r="G83" s="108"/>
      <c r="H83" s="108"/>
      <c r="I83" s="108"/>
      <c r="J83" s="108"/>
      <c r="K83" s="108"/>
      <c r="L83" s="108"/>
      <c r="M83" s="108"/>
      <c r="N83" s="108"/>
      <c r="O83" s="108"/>
      <c r="P83" s="108"/>
      <c r="Q83" s="108"/>
      <c r="R83" s="108"/>
      <c r="S83" s="108"/>
      <c r="T83" s="108"/>
      <c r="U83" s="108"/>
    </row>
    <row r="84" spans="1:21" x14ac:dyDescent="0.25">
      <c r="A84" s="108"/>
      <c r="B84" s="108"/>
      <c r="C84" s="108"/>
      <c r="D84" s="108"/>
      <c r="E84" s="108"/>
      <c r="F84" s="108"/>
      <c r="G84" s="108"/>
      <c r="H84" s="108"/>
      <c r="I84" s="108"/>
      <c r="J84" s="108"/>
      <c r="K84" s="108"/>
      <c r="L84" s="108"/>
      <c r="M84" s="108"/>
      <c r="N84" s="108"/>
      <c r="O84" s="108"/>
      <c r="P84" s="108"/>
      <c r="Q84" s="108"/>
      <c r="R84" s="108"/>
      <c r="S84" s="108"/>
      <c r="T84" s="108"/>
      <c r="U84" s="108"/>
    </row>
    <row r="85" spans="1:21" x14ac:dyDescent="0.25">
      <c r="A85" s="108"/>
      <c r="B85" s="108"/>
      <c r="C85" s="108"/>
      <c r="D85" s="108"/>
      <c r="E85" s="108"/>
      <c r="F85" s="108"/>
      <c r="G85" s="108"/>
      <c r="H85" s="108"/>
      <c r="I85" s="108"/>
      <c r="J85" s="108"/>
      <c r="K85" s="108"/>
      <c r="L85" s="108"/>
      <c r="M85" s="108"/>
      <c r="N85" s="108"/>
      <c r="O85" s="108"/>
      <c r="P85" s="108"/>
      <c r="Q85" s="108"/>
      <c r="R85" s="108"/>
      <c r="S85" s="108"/>
      <c r="T85" s="108"/>
      <c r="U85" s="108"/>
    </row>
    <row r="86" spans="1:21" x14ac:dyDescent="0.25">
      <c r="A86" s="108"/>
      <c r="B86" s="108"/>
      <c r="C86" s="108"/>
      <c r="D86" s="108"/>
      <c r="E86" s="108"/>
      <c r="F86" s="108"/>
      <c r="G86" s="108"/>
      <c r="H86" s="108"/>
      <c r="I86" s="108"/>
      <c r="J86" s="108"/>
      <c r="K86" s="108"/>
      <c r="L86" s="108"/>
      <c r="M86" s="108"/>
      <c r="N86" s="108"/>
      <c r="O86" s="108"/>
      <c r="P86" s="108"/>
      <c r="Q86" s="108"/>
      <c r="R86" s="108"/>
      <c r="S86" s="108"/>
      <c r="T86" s="108"/>
      <c r="U86" s="108"/>
    </row>
    <row r="87" spans="1:21" x14ac:dyDescent="0.25">
      <c r="A87" s="108"/>
      <c r="B87" s="108"/>
      <c r="C87" s="108"/>
      <c r="D87" s="108"/>
      <c r="E87" s="108"/>
      <c r="F87" s="108"/>
      <c r="G87" s="108"/>
      <c r="H87" s="108"/>
      <c r="I87" s="108"/>
      <c r="J87" s="108"/>
      <c r="K87" s="108"/>
      <c r="L87" s="108"/>
      <c r="M87" s="108"/>
      <c r="N87" s="108"/>
      <c r="O87" s="108"/>
      <c r="P87" s="108"/>
      <c r="Q87" s="108"/>
      <c r="R87" s="108"/>
      <c r="S87" s="108"/>
      <c r="T87" s="108"/>
      <c r="U87" s="108"/>
    </row>
    <row r="88" spans="1:21" x14ac:dyDescent="0.25">
      <c r="A88" s="108"/>
      <c r="B88" s="108"/>
      <c r="C88" s="108"/>
      <c r="D88" s="108"/>
      <c r="E88" s="108"/>
      <c r="F88" s="108"/>
      <c r="G88" s="108"/>
      <c r="H88" s="108"/>
      <c r="I88" s="108"/>
      <c r="J88" s="108"/>
      <c r="K88" s="108"/>
      <c r="L88" s="108"/>
      <c r="M88" s="108"/>
      <c r="N88" s="108"/>
      <c r="O88" s="108"/>
      <c r="P88" s="108"/>
      <c r="Q88" s="108"/>
      <c r="R88" s="108"/>
      <c r="S88" s="108"/>
      <c r="T88" s="108"/>
      <c r="U88" s="108"/>
    </row>
    <row r="89" spans="1:21" x14ac:dyDescent="0.25">
      <c r="A89" s="108"/>
      <c r="B89" s="108"/>
      <c r="C89" s="108"/>
      <c r="D89" s="108"/>
      <c r="E89" s="108"/>
      <c r="F89" s="108"/>
      <c r="G89" s="108"/>
      <c r="H89" s="108"/>
      <c r="I89" s="108"/>
      <c r="J89" s="108"/>
      <c r="K89" s="108"/>
      <c r="L89" s="108"/>
      <c r="M89" s="108"/>
      <c r="N89" s="108"/>
      <c r="O89" s="108"/>
      <c r="P89" s="108"/>
      <c r="Q89" s="108"/>
      <c r="R89" s="108"/>
      <c r="S89" s="108"/>
      <c r="T89" s="108"/>
      <c r="U89" s="108"/>
    </row>
    <row r="90" spans="1:21" x14ac:dyDescent="0.25">
      <c r="A90" s="108"/>
      <c r="B90" s="108"/>
      <c r="C90" s="108"/>
      <c r="D90" s="108"/>
      <c r="E90" s="108"/>
      <c r="F90" s="108"/>
      <c r="G90" s="108"/>
      <c r="H90" s="108"/>
      <c r="I90" s="108"/>
      <c r="J90" s="108"/>
      <c r="K90" s="108"/>
      <c r="L90" s="108"/>
      <c r="M90" s="108"/>
      <c r="N90" s="108"/>
      <c r="O90" s="108"/>
      <c r="P90" s="108"/>
      <c r="Q90" s="108"/>
      <c r="R90" s="108"/>
      <c r="S90" s="108"/>
      <c r="T90" s="108"/>
      <c r="U90" s="108"/>
    </row>
    <row r="91" spans="1:21" x14ac:dyDescent="0.25">
      <c r="A91" s="108"/>
      <c r="B91" s="108"/>
      <c r="C91" s="108"/>
      <c r="D91" s="108"/>
      <c r="E91" s="108"/>
      <c r="F91" s="108"/>
      <c r="G91" s="108"/>
      <c r="H91" s="108"/>
      <c r="I91" s="108"/>
      <c r="J91" s="108"/>
      <c r="K91" s="108"/>
      <c r="L91" s="108"/>
      <c r="M91" s="108"/>
      <c r="N91" s="108"/>
      <c r="O91" s="108"/>
      <c r="P91" s="108"/>
      <c r="Q91" s="108"/>
      <c r="R91" s="108"/>
      <c r="S91" s="108"/>
      <c r="T91" s="108"/>
      <c r="U91" s="108"/>
    </row>
    <row r="92" spans="1:21" x14ac:dyDescent="0.25">
      <c r="A92" s="108"/>
      <c r="B92" s="108"/>
      <c r="C92" s="108"/>
      <c r="D92" s="108"/>
      <c r="E92" s="108"/>
      <c r="F92" s="108"/>
      <c r="G92" s="108"/>
      <c r="H92" s="108"/>
      <c r="I92" s="108"/>
      <c r="J92" s="108"/>
      <c r="K92" s="108"/>
      <c r="L92" s="108"/>
      <c r="M92" s="108"/>
      <c r="N92" s="108"/>
      <c r="O92" s="108"/>
      <c r="P92" s="108"/>
      <c r="Q92" s="108"/>
      <c r="R92" s="108"/>
      <c r="S92" s="108"/>
      <c r="T92" s="108"/>
      <c r="U92" s="108"/>
    </row>
    <row r="93" spans="1:21" x14ac:dyDescent="0.25">
      <c r="A93" s="108"/>
      <c r="B93" s="108"/>
      <c r="C93" s="108"/>
      <c r="D93" s="108"/>
      <c r="E93" s="108"/>
      <c r="F93" s="108"/>
      <c r="G93" s="108"/>
      <c r="H93" s="108"/>
      <c r="I93" s="108"/>
      <c r="J93" s="108"/>
      <c r="K93" s="108"/>
      <c r="L93" s="108"/>
      <c r="M93" s="108"/>
      <c r="N93" s="108"/>
      <c r="O93" s="108"/>
      <c r="P93" s="108"/>
      <c r="Q93" s="108"/>
      <c r="R93" s="108"/>
      <c r="S93" s="108"/>
      <c r="T93" s="108"/>
      <c r="U93" s="108"/>
    </row>
    <row r="94" spans="1:21" x14ac:dyDescent="0.25">
      <c r="A94" s="108"/>
      <c r="B94" s="108"/>
      <c r="C94" s="108"/>
      <c r="D94" s="108"/>
      <c r="E94" s="108"/>
      <c r="F94" s="108"/>
      <c r="G94" s="108"/>
      <c r="H94" s="108"/>
      <c r="I94" s="108"/>
      <c r="J94" s="108"/>
      <c r="K94" s="108"/>
      <c r="L94" s="108"/>
      <c r="M94" s="108"/>
      <c r="N94" s="108"/>
      <c r="O94" s="108"/>
      <c r="P94" s="108"/>
      <c r="Q94" s="108"/>
      <c r="R94" s="108"/>
      <c r="S94" s="108"/>
      <c r="T94" s="108"/>
      <c r="U94" s="108"/>
    </row>
    <row r="95" spans="1:21" x14ac:dyDescent="0.25">
      <c r="A95" s="108"/>
      <c r="B95" s="108"/>
      <c r="C95" s="108"/>
      <c r="D95" s="108"/>
      <c r="E95" s="108"/>
      <c r="F95" s="108"/>
      <c r="G95" s="108"/>
      <c r="H95" s="108"/>
      <c r="I95" s="108"/>
      <c r="J95" s="108"/>
      <c r="K95" s="108"/>
      <c r="L95" s="108"/>
      <c r="M95" s="108"/>
      <c r="N95" s="108"/>
      <c r="O95" s="108"/>
      <c r="P95" s="108"/>
      <c r="Q95" s="108"/>
      <c r="R95" s="108"/>
      <c r="S95" s="108"/>
      <c r="T95" s="108"/>
      <c r="U95" s="108"/>
    </row>
    <row r="96" spans="1:21" x14ac:dyDescent="0.25">
      <c r="A96" s="108"/>
      <c r="B96" s="108"/>
      <c r="C96" s="108"/>
      <c r="D96" s="108"/>
      <c r="E96" s="108"/>
      <c r="F96" s="108"/>
      <c r="G96" s="108"/>
      <c r="H96" s="108"/>
      <c r="I96" s="108"/>
      <c r="J96" s="108"/>
      <c r="K96" s="108"/>
      <c r="L96" s="108"/>
      <c r="M96" s="108"/>
      <c r="N96" s="108"/>
      <c r="O96" s="108"/>
      <c r="P96" s="108"/>
      <c r="Q96" s="108"/>
      <c r="R96" s="108"/>
      <c r="S96" s="108"/>
      <c r="T96" s="108"/>
      <c r="U96" s="108"/>
    </row>
    <row r="97" spans="1:21" x14ac:dyDescent="0.25">
      <c r="A97" s="108"/>
      <c r="B97" s="108"/>
      <c r="C97" s="108"/>
      <c r="D97" s="108"/>
      <c r="E97" s="108"/>
      <c r="F97" s="108"/>
      <c r="G97" s="108"/>
      <c r="H97" s="108"/>
      <c r="I97" s="108"/>
      <c r="J97" s="108"/>
      <c r="K97" s="108"/>
      <c r="L97" s="108"/>
      <c r="M97" s="108"/>
      <c r="N97" s="108"/>
      <c r="O97" s="108"/>
      <c r="P97" s="108"/>
      <c r="Q97" s="108"/>
      <c r="R97" s="108"/>
      <c r="S97" s="108"/>
      <c r="T97" s="108"/>
      <c r="U97" s="108"/>
    </row>
    <row r="98" spans="1:21" x14ac:dyDescent="0.25">
      <c r="A98" s="108"/>
      <c r="B98" s="108"/>
      <c r="C98" s="108"/>
      <c r="D98" s="108"/>
      <c r="E98" s="108"/>
      <c r="F98" s="108"/>
      <c r="G98" s="108"/>
      <c r="H98" s="108"/>
      <c r="I98" s="108"/>
      <c r="J98" s="108"/>
      <c r="K98" s="108"/>
      <c r="L98" s="108"/>
      <c r="M98" s="108"/>
      <c r="N98" s="108"/>
      <c r="O98" s="108"/>
      <c r="P98" s="108"/>
      <c r="Q98" s="108"/>
      <c r="R98" s="108"/>
      <c r="S98" s="108"/>
      <c r="T98" s="108"/>
      <c r="U98" s="108"/>
    </row>
    <row r="99" spans="1:21" x14ac:dyDescent="0.25">
      <c r="A99" s="108"/>
      <c r="B99" s="108"/>
      <c r="C99" s="108"/>
      <c r="D99" s="108"/>
      <c r="E99" s="108"/>
      <c r="F99" s="108"/>
      <c r="G99" s="108"/>
      <c r="H99" s="108"/>
      <c r="I99" s="108"/>
      <c r="J99" s="108"/>
      <c r="K99" s="108"/>
      <c r="L99" s="108"/>
      <c r="M99" s="108"/>
      <c r="N99" s="108"/>
      <c r="O99" s="108"/>
      <c r="P99" s="108"/>
      <c r="Q99" s="108"/>
      <c r="R99" s="108"/>
      <c r="S99" s="108"/>
      <c r="T99" s="108"/>
      <c r="U99" s="108"/>
    </row>
    <row r="100" spans="1:21" x14ac:dyDescent="0.25">
      <c r="A100" s="108"/>
      <c r="B100" s="108"/>
      <c r="C100" s="108"/>
      <c r="D100" s="108"/>
      <c r="E100" s="108"/>
      <c r="F100" s="108"/>
      <c r="G100" s="108"/>
      <c r="H100" s="108"/>
      <c r="I100" s="108"/>
      <c r="J100" s="108"/>
      <c r="K100" s="108"/>
      <c r="L100" s="108"/>
      <c r="M100" s="108"/>
      <c r="N100" s="108"/>
      <c r="O100" s="108"/>
      <c r="P100" s="108"/>
      <c r="Q100" s="108"/>
      <c r="R100" s="108"/>
      <c r="S100" s="108"/>
      <c r="T100" s="108"/>
      <c r="U100" s="108"/>
    </row>
    <row r="101" spans="1:21" x14ac:dyDescent="0.25">
      <c r="A101" s="108"/>
      <c r="B101" s="108"/>
      <c r="C101" s="108"/>
      <c r="D101" s="108"/>
      <c r="E101" s="108"/>
      <c r="F101" s="108"/>
      <c r="G101" s="108"/>
      <c r="H101" s="108"/>
      <c r="I101" s="108"/>
      <c r="J101" s="108"/>
      <c r="K101" s="108"/>
      <c r="L101" s="108"/>
      <c r="M101" s="108"/>
      <c r="N101" s="108"/>
      <c r="O101" s="108"/>
      <c r="P101" s="108"/>
      <c r="Q101" s="108"/>
      <c r="R101" s="108"/>
      <c r="S101" s="108"/>
      <c r="T101" s="108"/>
      <c r="U101" s="108"/>
    </row>
    <row r="102" spans="1:21" x14ac:dyDescent="0.25">
      <c r="A102" s="108"/>
      <c r="B102" s="108"/>
      <c r="C102" s="108"/>
      <c r="D102" s="108"/>
      <c r="E102" s="108"/>
      <c r="F102" s="108"/>
      <c r="G102" s="108"/>
      <c r="H102" s="108"/>
      <c r="I102" s="108"/>
      <c r="J102" s="108"/>
      <c r="K102" s="108"/>
      <c r="L102" s="108"/>
      <c r="M102" s="108"/>
      <c r="N102" s="108"/>
      <c r="O102" s="108"/>
      <c r="P102" s="108"/>
      <c r="Q102" s="108"/>
      <c r="R102" s="108"/>
      <c r="S102" s="108"/>
      <c r="T102" s="108"/>
      <c r="U102" s="108"/>
    </row>
    <row r="103" spans="1:21" x14ac:dyDescent="0.25">
      <c r="A103" s="108"/>
      <c r="B103" s="108"/>
      <c r="C103" s="108"/>
      <c r="D103" s="108"/>
      <c r="E103" s="108"/>
      <c r="F103" s="108"/>
      <c r="G103" s="108"/>
      <c r="H103" s="108"/>
      <c r="I103" s="108"/>
      <c r="J103" s="108"/>
      <c r="K103" s="108"/>
      <c r="L103" s="108"/>
      <c r="M103" s="108"/>
      <c r="N103" s="108"/>
      <c r="O103" s="108"/>
      <c r="P103" s="108"/>
      <c r="Q103" s="108"/>
      <c r="R103" s="108"/>
      <c r="S103" s="108"/>
      <c r="T103" s="108"/>
      <c r="U103" s="108"/>
    </row>
    <row r="104" spans="1:21" x14ac:dyDescent="0.25">
      <c r="A104" s="108"/>
      <c r="B104" s="108"/>
      <c r="C104" s="108"/>
      <c r="D104" s="108"/>
      <c r="E104" s="108"/>
      <c r="F104" s="108"/>
      <c r="G104" s="108"/>
      <c r="H104" s="108"/>
      <c r="I104" s="108"/>
      <c r="J104" s="108"/>
      <c r="K104" s="108"/>
      <c r="L104" s="108"/>
      <c r="M104" s="108"/>
      <c r="N104" s="108"/>
      <c r="O104" s="108"/>
      <c r="P104" s="108"/>
      <c r="Q104" s="108"/>
      <c r="R104" s="108"/>
      <c r="S104" s="108"/>
      <c r="T104" s="108"/>
      <c r="U104" s="108"/>
    </row>
    <row r="105" spans="1:21" x14ac:dyDescent="0.25">
      <c r="A105" s="108"/>
      <c r="B105" s="108"/>
      <c r="C105" s="108"/>
      <c r="D105" s="108"/>
      <c r="E105" s="108"/>
      <c r="F105" s="108"/>
      <c r="G105" s="108"/>
      <c r="H105" s="108"/>
      <c r="I105" s="108"/>
      <c r="J105" s="108"/>
      <c r="K105" s="108"/>
      <c r="L105" s="108"/>
      <c r="M105" s="108"/>
      <c r="N105" s="108"/>
      <c r="O105" s="108"/>
      <c r="P105" s="108"/>
      <c r="Q105" s="108"/>
      <c r="R105" s="108"/>
      <c r="S105" s="108"/>
      <c r="T105" s="108"/>
      <c r="U105" s="108"/>
    </row>
    <row r="106" spans="1:21" x14ac:dyDescent="0.25">
      <c r="A106" s="108"/>
      <c r="B106" s="108"/>
      <c r="C106" s="108"/>
      <c r="D106" s="108"/>
      <c r="E106" s="108"/>
      <c r="F106" s="108"/>
      <c r="G106" s="108"/>
      <c r="H106" s="108"/>
      <c r="I106" s="108"/>
      <c r="J106" s="108"/>
      <c r="K106" s="108"/>
      <c r="L106" s="108"/>
      <c r="M106" s="108"/>
      <c r="N106" s="108"/>
      <c r="O106" s="108"/>
      <c r="P106" s="108"/>
      <c r="Q106" s="108"/>
      <c r="R106" s="108"/>
      <c r="S106" s="108"/>
      <c r="T106" s="108"/>
      <c r="U106" s="108"/>
    </row>
    <row r="107" spans="1:21" x14ac:dyDescent="0.25">
      <c r="A107" s="108"/>
      <c r="B107" s="108"/>
      <c r="C107" s="108"/>
      <c r="D107" s="108"/>
      <c r="E107" s="108"/>
      <c r="F107" s="108"/>
      <c r="G107" s="108"/>
      <c r="H107" s="108"/>
      <c r="I107" s="108"/>
      <c r="J107" s="108"/>
      <c r="K107" s="108"/>
      <c r="L107" s="108"/>
      <c r="M107" s="108"/>
      <c r="N107" s="108"/>
      <c r="O107" s="108"/>
      <c r="P107" s="108"/>
      <c r="Q107" s="108"/>
      <c r="R107" s="108"/>
      <c r="S107" s="108"/>
      <c r="T107" s="108"/>
      <c r="U107" s="108"/>
    </row>
    <row r="108" spans="1:21" x14ac:dyDescent="0.25">
      <c r="A108" s="108"/>
      <c r="B108" s="108"/>
      <c r="C108" s="108"/>
      <c r="D108" s="108"/>
      <c r="E108" s="108"/>
      <c r="F108" s="108"/>
      <c r="G108" s="108"/>
      <c r="H108" s="108"/>
      <c r="I108" s="108"/>
      <c r="J108" s="108"/>
      <c r="K108" s="108"/>
      <c r="L108" s="108"/>
      <c r="M108" s="108"/>
      <c r="N108" s="108"/>
      <c r="O108" s="108"/>
      <c r="P108" s="108"/>
      <c r="Q108" s="108"/>
      <c r="R108" s="108"/>
      <c r="S108" s="108"/>
      <c r="T108" s="108"/>
      <c r="U108" s="108"/>
    </row>
    <row r="109" spans="1:21" x14ac:dyDescent="0.25">
      <c r="A109" s="108"/>
      <c r="B109" s="108"/>
      <c r="C109" s="108"/>
      <c r="D109" s="108"/>
      <c r="E109" s="108"/>
      <c r="F109" s="108"/>
      <c r="G109" s="108"/>
      <c r="H109" s="108"/>
      <c r="I109" s="108"/>
      <c r="J109" s="108"/>
      <c r="K109" s="108"/>
      <c r="L109" s="108"/>
      <c r="M109" s="108"/>
      <c r="N109" s="108"/>
      <c r="O109" s="108"/>
      <c r="P109" s="108"/>
      <c r="Q109" s="108"/>
      <c r="R109" s="108"/>
      <c r="S109" s="108"/>
      <c r="T109" s="108"/>
      <c r="U109" s="108"/>
    </row>
    <row r="110" spans="1:21" x14ac:dyDescent="0.25">
      <c r="A110" s="108"/>
      <c r="B110" s="108"/>
      <c r="C110" s="108"/>
      <c r="D110" s="108"/>
      <c r="E110" s="108"/>
      <c r="F110" s="108"/>
      <c r="G110" s="108"/>
      <c r="H110" s="108"/>
      <c r="I110" s="108"/>
      <c r="J110" s="108"/>
      <c r="K110" s="108"/>
      <c r="L110" s="108"/>
      <c r="M110" s="108"/>
      <c r="N110" s="108"/>
      <c r="O110" s="108"/>
      <c r="P110" s="108"/>
      <c r="Q110" s="108"/>
      <c r="R110" s="108"/>
      <c r="S110" s="108"/>
      <c r="T110" s="108"/>
      <c r="U110" s="108"/>
    </row>
    <row r="111" spans="1:21" x14ac:dyDescent="0.25">
      <c r="A111" s="108"/>
      <c r="B111" s="108"/>
      <c r="C111" s="108"/>
      <c r="D111" s="108"/>
      <c r="E111" s="108"/>
      <c r="F111" s="108"/>
      <c r="G111" s="108"/>
      <c r="H111" s="108"/>
      <c r="I111" s="108"/>
      <c r="J111" s="108"/>
      <c r="K111" s="108"/>
      <c r="L111" s="108"/>
      <c r="M111" s="108"/>
      <c r="N111" s="108"/>
      <c r="O111" s="108"/>
      <c r="P111" s="108"/>
      <c r="Q111" s="108"/>
      <c r="R111" s="108"/>
      <c r="S111" s="108"/>
      <c r="T111" s="108"/>
      <c r="U111" s="108"/>
    </row>
    <row r="112" spans="1:21" x14ac:dyDescent="0.25">
      <c r="A112" s="108"/>
      <c r="B112" s="108"/>
      <c r="C112" s="108"/>
      <c r="D112" s="108"/>
      <c r="E112" s="108"/>
      <c r="F112" s="108"/>
      <c r="G112" s="108"/>
      <c r="H112" s="108"/>
      <c r="I112" s="108"/>
      <c r="J112" s="108"/>
      <c r="K112" s="108"/>
      <c r="L112" s="108"/>
      <c r="M112" s="108"/>
      <c r="N112" s="108"/>
      <c r="O112" s="108"/>
      <c r="P112" s="108"/>
      <c r="Q112" s="108"/>
      <c r="R112" s="108"/>
      <c r="S112" s="108"/>
      <c r="T112" s="108"/>
      <c r="U112" s="108"/>
    </row>
    <row r="113" spans="1:21" x14ac:dyDescent="0.25">
      <c r="A113" s="108"/>
      <c r="B113" s="108"/>
      <c r="C113" s="108"/>
      <c r="D113" s="108"/>
      <c r="E113" s="108"/>
      <c r="F113" s="108"/>
      <c r="G113" s="108"/>
      <c r="H113" s="108"/>
      <c r="I113" s="108"/>
      <c r="J113" s="108"/>
      <c r="K113" s="108"/>
      <c r="L113" s="108"/>
      <c r="M113" s="108"/>
      <c r="N113" s="108"/>
      <c r="O113" s="108"/>
      <c r="P113" s="108"/>
      <c r="Q113" s="108"/>
      <c r="R113" s="108"/>
      <c r="S113" s="108"/>
      <c r="T113" s="108"/>
      <c r="U113" s="108"/>
    </row>
    <row r="114" spans="1:21" x14ac:dyDescent="0.25">
      <c r="A114" s="108"/>
      <c r="B114" s="108"/>
      <c r="C114" s="108"/>
      <c r="D114" s="108"/>
      <c r="E114" s="108"/>
      <c r="F114" s="108"/>
      <c r="G114" s="108"/>
      <c r="H114" s="108"/>
      <c r="I114" s="108"/>
      <c r="J114" s="108"/>
      <c r="K114" s="108"/>
      <c r="L114" s="108"/>
      <c r="M114" s="108"/>
      <c r="N114" s="108"/>
      <c r="O114" s="108"/>
      <c r="P114" s="108"/>
      <c r="Q114" s="108"/>
      <c r="R114" s="108"/>
      <c r="S114" s="108"/>
      <c r="T114" s="108"/>
      <c r="U114" s="108"/>
    </row>
    <row r="115" spans="1:21" x14ac:dyDescent="0.25">
      <c r="A115" s="108"/>
      <c r="B115" s="108"/>
      <c r="C115" s="108"/>
      <c r="D115" s="108"/>
      <c r="E115" s="108"/>
      <c r="F115" s="108"/>
      <c r="G115" s="108"/>
      <c r="H115" s="108"/>
      <c r="I115" s="108"/>
      <c r="J115" s="108"/>
      <c r="K115" s="108"/>
      <c r="L115" s="108"/>
      <c r="M115" s="108"/>
      <c r="N115" s="108"/>
      <c r="O115" s="108"/>
      <c r="P115" s="108"/>
      <c r="Q115" s="108"/>
      <c r="R115" s="108"/>
      <c r="S115" s="108"/>
      <c r="T115" s="108"/>
      <c r="U115" s="108"/>
    </row>
    <row r="116" spans="1:21" x14ac:dyDescent="0.25">
      <c r="A116" s="108"/>
      <c r="B116" s="108"/>
      <c r="C116" s="108"/>
      <c r="D116" s="108"/>
      <c r="E116" s="108"/>
      <c r="F116" s="108"/>
      <c r="G116" s="108"/>
      <c r="H116" s="108"/>
      <c r="I116" s="108"/>
      <c r="J116" s="108"/>
      <c r="K116" s="108"/>
      <c r="L116" s="108"/>
      <c r="M116" s="108"/>
      <c r="N116" s="108"/>
      <c r="O116" s="108"/>
      <c r="P116" s="108"/>
      <c r="Q116" s="108"/>
      <c r="R116" s="108"/>
      <c r="S116" s="108"/>
      <c r="T116" s="108"/>
      <c r="U116" s="108"/>
    </row>
    <row r="117" spans="1:21" x14ac:dyDescent="0.25">
      <c r="A117" s="108"/>
      <c r="B117" s="108"/>
      <c r="C117" s="108"/>
      <c r="D117" s="108"/>
      <c r="E117" s="108"/>
      <c r="F117" s="108"/>
      <c r="G117" s="108"/>
      <c r="H117" s="108"/>
      <c r="I117" s="108"/>
      <c r="J117" s="108"/>
      <c r="K117" s="108"/>
      <c r="L117" s="108"/>
      <c r="M117" s="108"/>
      <c r="N117" s="108"/>
      <c r="O117" s="108"/>
      <c r="P117" s="108"/>
      <c r="Q117" s="108"/>
      <c r="R117" s="108"/>
      <c r="S117" s="108"/>
      <c r="T117" s="108"/>
      <c r="U117" s="108"/>
    </row>
    <row r="118" spans="1:21" x14ac:dyDescent="0.25">
      <c r="A118" s="108"/>
      <c r="B118" s="108"/>
      <c r="C118" s="108"/>
      <c r="D118" s="108"/>
      <c r="E118" s="108"/>
      <c r="F118" s="108"/>
      <c r="G118" s="108"/>
      <c r="H118" s="108"/>
      <c r="I118" s="108"/>
      <c r="J118" s="108"/>
      <c r="K118" s="108"/>
      <c r="L118" s="108"/>
      <c r="M118" s="108"/>
      <c r="N118" s="108"/>
      <c r="O118" s="108"/>
      <c r="P118" s="108"/>
      <c r="Q118" s="108"/>
      <c r="R118" s="108"/>
      <c r="S118" s="108"/>
      <c r="T118" s="108"/>
      <c r="U118" s="108"/>
    </row>
    <row r="119" spans="1:21" x14ac:dyDescent="0.25">
      <c r="A119" s="108"/>
      <c r="B119" s="108"/>
      <c r="C119" s="108"/>
      <c r="D119" s="108"/>
      <c r="E119" s="108"/>
      <c r="F119" s="108"/>
      <c r="G119" s="108"/>
      <c r="H119" s="108"/>
      <c r="I119" s="108"/>
      <c r="J119" s="108"/>
      <c r="K119" s="108"/>
      <c r="L119" s="108"/>
      <c r="M119" s="108"/>
      <c r="N119" s="108"/>
      <c r="O119" s="108"/>
      <c r="P119" s="108"/>
      <c r="Q119" s="108"/>
      <c r="R119" s="108"/>
      <c r="S119" s="108"/>
      <c r="T119" s="108"/>
      <c r="U119" s="108"/>
    </row>
    <row r="120" spans="1:21" x14ac:dyDescent="0.25">
      <c r="A120" s="108"/>
      <c r="B120" s="108"/>
      <c r="C120" s="108"/>
      <c r="D120" s="108"/>
      <c r="E120" s="108"/>
      <c r="F120" s="108"/>
      <c r="G120" s="108"/>
      <c r="H120" s="108"/>
      <c r="I120" s="108"/>
      <c r="J120" s="108"/>
      <c r="K120" s="108"/>
      <c r="L120" s="108"/>
      <c r="M120" s="108"/>
      <c r="N120" s="108"/>
      <c r="O120" s="108"/>
      <c r="P120" s="108"/>
      <c r="Q120" s="108"/>
      <c r="R120" s="108"/>
      <c r="S120" s="108"/>
      <c r="T120" s="108"/>
      <c r="U120" s="108"/>
    </row>
    <row r="121" spans="1:21" x14ac:dyDescent="0.25">
      <c r="A121" s="108"/>
      <c r="B121" s="108"/>
      <c r="C121" s="108"/>
      <c r="D121" s="108"/>
      <c r="E121" s="108"/>
      <c r="F121" s="108"/>
      <c r="G121" s="108"/>
      <c r="H121" s="108"/>
      <c r="I121" s="108"/>
      <c r="J121" s="108"/>
      <c r="K121" s="108"/>
      <c r="L121" s="108"/>
      <c r="M121" s="108"/>
      <c r="N121" s="108"/>
      <c r="O121" s="108"/>
      <c r="P121" s="108"/>
      <c r="Q121" s="108"/>
      <c r="R121" s="108"/>
      <c r="S121" s="108"/>
      <c r="T121" s="108"/>
      <c r="U121" s="108"/>
    </row>
    <row r="122" spans="1:21" x14ac:dyDescent="0.25">
      <c r="A122" s="108"/>
      <c r="B122" s="108"/>
      <c r="C122" s="108"/>
      <c r="D122" s="108"/>
      <c r="E122" s="108"/>
      <c r="F122" s="108"/>
      <c r="G122" s="108"/>
      <c r="H122" s="108"/>
      <c r="I122" s="108"/>
      <c r="J122" s="108"/>
      <c r="K122" s="108"/>
      <c r="L122" s="108"/>
      <c r="M122" s="108"/>
      <c r="N122" s="108"/>
      <c r="O122" s="108"/>
      <c r="P122" s="108"/>
      <c r="Q122" s="108"/>
      <c r="R122" s="108"/>
      <c r="S122" s="108"/>
      <c r="T122" s="108"/>
      <c r="U122" s="108"/>
    </row>
    <row r="123" spans="1:21" x14ac:dyDescent="0.25">
      <c r="A123" s="108"/>
      <c r="B123" s="108"/>
      <c r="C123" s="108"/>
      <c r="D123" s="108"/>
      <c r="E123" s="108"/>
      <c r="F123" s="108"/>
      <c r="G123" s="108"/>
      <c r="H123" s="108"/>
      <c r="I123" s="108"/>
      <c r="J123" s="108"/>
      <c r="K123" s="108"/>
      <c r="L123" s="108"/>
      <c r="M123" s="108"/>
      <c r="N123" s="108"/>
      <c r="O123" s="108"/>
      <c r="P123" s="108"/>
      <c r="Q123" s="108"/>
      <c r="R123" s="108"/>
      <c r="S123" s="108"/>
      <c r="T123" s="108"/>
      <c r="U123" s="108"/>
    </row>
    <row r="124" spans="1:21" x14ac:dyDescent="0.25">
      <c r="A124" s="108"/>
      <c r="B124" s="108"/>
      <c r="C124" s="108"/>
      <c r="D124" s="108"/>
      <c r="E124" s="108"/>
      <c r="F124" s="108"/>
      <c r="G124" s="108"/>
      <c r="H124" s="108"/>
      <c r="I124" s="108"/>
      <c r="J124" s="108"/>
      <c r="K124" s="108"/>
      <c r="L124" s="108"/>
      <c r="M124" s="108"/>
      <c r="N124" s="108"/>
      <c r="O124" s="108"/>
      <c r="P124" s="108"/>
      <c r="Q124" s="108"/>
      <c r="R124" s="108"/>
      <c r="S124" s="108"/>
      <c r="T124" s="108"/>
      <c r="U124" s="108"/>
    </row>
    <row r="125" spans="1:21" x14ac:dyDescent="0.25">
      <c r="A125" s="108"/>
      <c r="B125" s="108"/>
      <c r="C125" s="108"/>
      <c r="D125" s="108"/>
      <c r="E125" s="108"/>
      <c r="F125" s="108"/>
      <c r="G125" s="108"/>
      <c r="H125" s="108"/>
      <c r="I125" s="108"/>
      <c r="J125" s="108"/>
      <c r="K125" s="108"/>
      <c r="L125" s="108"/>
      <c r="M125" s="108"/>
      <c r="N125" s="108"/>
      <c r="O125" s="108"/>
      <c r="P125" s="108"/>
      <c r="Q125" s="108"/>
      <c r="R125" s="108"/>
      <c r="S125" s="108"/>
      <c r="T125" s="108"/>
      <c r="U125" s="108"/>
    </row>
    <row r="126" spans="1:21" x14ac:dyDescent="0.25">
      <c r="A126" s="108"/>
      <c r="B126" s="108"/>
      <c r="C126" s="108"/>
      <c r="D126" s="108"/>
      <c r="E126" s="108"/>
      <c r="F126" s="108"/>
      <c r="G126" s="108"/>
      <c r="H126" s="108"/>
      <c r="I126" s="108"/>
      <c r="J126" s="108"/>
      <c r="K126" s="108"/>
      <c r="L126" s="108"/>
      <c r="M126" s="108"/>
      <c r="N126" s="108"/>
      <c r="O126" s="108"/>
      <c r="P126" s="108"/>
      <c r="Q126" s="108"/>
      <c r="R126" s="108"/>
      <c r="S126" s="108"/>
      <c r="T126" s="108"/>
      <c r="U126" s="108"/>
    </row>
    <row r="127" spans="1:21" x14ac:dyDescent="0.25">
      <c r="A127" s="108"/>
      <c r="B127" s="108"/>
      <c r="C127" s="108"/>
      <c r="D127" s="108"/>
      <c r="E127" s="108"/>
      <c r="F127" s="108"/>
      <c r="G127" s="108"/>
      <c r="H127" s="108"/>
      <c r="I127" s="108"/>
      <c r="J127" s="108"/>
      <c r="K127" s="108"/>
      <c r="L127" s="108"/>
      <c r="M127" s="108"/>
      <c r="N127" s="108"/>
      <c r="O127" s="108"/>
      <c r="P127" s="108"/>
      <c r="Q127" s="108"/>
      <c r="R127" s="108"/>
      <c r="S127" s="108"/>
      <c r="T127" s="108"/>
      <c r="U127" s="108"/>
    </row>
    <row r="128" spans="1:21" x14ac:dyDescent="0.25">
      <c r="A128" s="108"/>
      <c r="B128" s="108"/>
      <c r="C128" s="108"/>
      <c r="D128" s="108"/>
      <c r="E128" s="108"/>
      <c r="F128" s="108"/>
      <c r="G128" s="108"/>
      <c r="H128" s="108"/>
      <c r="I128" s="108"/>
      <c r="J128" s="108"/>
      <c r="K128" s="108"/>
      <c r="L128" s="108"/>
      <c r="M128" s="108"/>
      <c r="N128" s="108"/>
      <c r="O128" s="108"/>
      <c r="P128" s="108"/>
      <c r="Q128" s="108"/>
      <c r="R128" s="108"/>
      <c r="S128" s="108"/>
      <c r="T128" s="108"/>
      <c r="U128" s="108"/>
    </row>
    <row r="129" spans="1:21" x14ac:dyDescent="0.25">
      <c r="A129" s="108"/>
      <c r="B129" s="108"/>
      <c r="C129" s="108"/>
      <c r="D129" s="108"/>
      <c r="E129" s="108"/>
      <c r="F129" s="108"/>
      <c r="G129" s="108"/>
      <c r="H129" s="108"/>
      <c r="I129" s="108"/>
      <c r="J129" s="108"/>
      <c r="K129" s="108"/>
      <c r="L129" s="108"/>
      <c r="M129" s="108"/>
      <c r="N129" s="108"/>
      <c r="O129" s="108"/>
      <c r="P129" s="108"/>
      <c r="Q129" s="108"/>
      <c r="R129" s="108"/>
      <c r="S129" s="108"/>
      <c r="T129" s="108"/>
      <c r="U129" s="108"/>
    </row>
    <row r="130" spans="1:21" x14ac:dyDescent="0.25">
      <c r="A130" s="108"/>
      <c r="B130" s="108"/>
      <c r="C130" s="108"/>
      <c r="D130" s="108"/>
      <c r="E130" s="108"/>
      <c r="F130" s="108"/>
      <c r="G130" s="108"/>
      <c r="H130" s="108"/>
      <c r="I130" s="108"/>
      <c r="J130" s="108"/>
      <c r="K130" s="108"/>
      <c r="L130" s="108"/>
      <c r="M130" s="108"/>
      <c r="N130" s="108"/>
      <c r="O130" s="108"/>
      <c r="P130" s="108"/>
      <c r="Q130" s="108"/>
      <c r="R130" s="108"/>
      <c r="S130" s="108"/>
      <c r="T130" s="108"/>
      <c r="U130" s="108"/>
    </row>
    <row r="131" spans="1:21" x14ac:dyDescent="0.25">
      <c r="A131" s="108"/>
      <c r="B131" s="108"/>
      <c r="C131" s="108"/>
      <c r="D131" s="108"/>
      <c r="E131" s="108"/>
      <c r="F131" s="108"/>
      <c r="G131" s="108"/>
      <c r="H131" s="108"/>
      <c r="I131" s="108"/>
      <c r="J131" s="108"/>
      <c r="K131" s="108"/>
      <c r="L131" s="108"/>
      <c r="M131" s="108"/>
      <c r="N131" s="108"/>
      <c r="O131" s="108"/>
      <c r="P131" s="108"/>
      <c r="Q131" s="108"/>
      <c r="R131" s="108"/>
      <c r="S131" s="108"/>
      <c r="T131" s="108"/>
      <c r="U131" s="108"/>
    </row>
    <row r="132" spans="1:21" x14ac:dyDescent="0.25">
      <c r="A132" s="108"/>
      <c r="B132" s="108"/>
      <c r="C132" s="108"/>
      <c r="D132" s="108"/>
      <c r="E132" s="108"/>
      <c r="F132" s="108"/>
      <c r="G132" s="108"/>
      <c r="H132" s="108"/>
      <c r="I132" s="108"/>
      <c r="J132" s="108"/>
      <c r="K132" s="108"/>
      <c r="L132" s="108"/>
      <c r="M132" s="108"/>
      <c r="N132" s="108"/>
      <c r="O132" s="108"/>
      <c r="P132" s="108"/>
      <c r="Q132" s="108"/>
      <c r="R132" s="108"/>
      <c r="S132" s="108"/>
      <c r="T132" s="108"/>
      <c r="U132" s="108"/>
    </row>
    <row r="133" spans="1:21" x14ac:dyDescent="0.25">
      <c r="A133" s="108"/>
      <c r="B133" s="108"/>
      <c r="C133" s="108"/>
      <c r="D133" s="108"/>
      <c r="E133" s="108"/>
      <c r="F133" s="108"/>
      <c r="G133" s="108"/>
      <c r="H133" s="108"/>
      <c r="I133" s="108"/>
      <c r="J133" s="108"/>
      <c r="K133" s="108"/>
      <c r="L133" s="108"/>
      <c r="M133" s="108"/>
      <c r="N133" s="108"/>
      <c r="O133" s="108"/>
      <c r="P133" s="108"/>
      <c r="Q133" s="108"/>
      <c r="R133" s="108"/>
      <c r="S133" s="108"/>
      <c r="T133" s="108"/>
      <c r="U133" s="108"/>
    </row>
    <row r="134" spans="1:21" x14ac:dyDescent="0.25">
      <c r="A134" s="108"/>
      <c r="B134" s="108"/>
      <c r="C134" s="108"/>
      <c r="D134" s="108"/>
      <c r="E134" s="108"/>
      <c r="F134" s="108"/>
      <c r="G134" s="108"/>
      <c r="H134" s="108"/>
      <c r="I134" s="108"/>
      <c r="J134" s="108"/>
      <c r="K134" s="108"/>
      <c r="L134" s="108"/>
      <c r="M134" s="108"/>
      <c r="N134" s="108"/>
      <c r="O134" s="108"/>
      <c r="P134" s="108"/>
      <c r="Q134" s="108"/>
      <c r="R134" s="108"/>
      <c r="S134" s="108"/>
      <c r="T134" s="108"/>
      <c r="U134" s="108"/>
    </row>
    <row r="135" spans="1:21" x14ac:dyDescent="0.25">
      <c r="A135" s="108"/>
      <c r="B135" s="108"/>
      <c r="C135" s="108"/>
      <c r="D135" s="108"/>
      <c r="E135" s="108"/>
      <c r="F135" s="108"/>
      <c r="G135" s="108"/>
      <c r="H135" s="108"/>
      <c r="I135" s="108"/>
      <c r="J135" s="108"/>
      <c r="K135" s="108"/>
      <c r="L135" s="108"/>
      <c r="M135" s="108"/>
      <c r="N135" s="108"/>
      <c r="O135" s="108"/>
      <c r="P135" s="108"/>
      <c r="Q135" s="108"/>
      <c r="R135" s="108"/>
      <c r="S135" s="108"/>
      <c r="T135" s="108"/>
      <c r="U135" s="108"/>
    </row>
    <row r="136" spans="1:21" x14ac:dyDescent="0.25">
      <c r="A136" s="108"/>
      <c r="B136" s="108"/>
      <c r="C136" s="108"/>
      <c r="D136" s="108"/>
      <c r="E136" s="108"/>
      <c r="F136" s="108"/>
      <c r="G136" s="108"/>
      <c r="H136" s="108"/>
      <c r="I136" s="108"/>
      <c r="J136" s="108"/>
      <c r="K136" s="108"/>
      <c r="L136" s="108"/>
      <c r="M136" s="108"/>
      <c r="N136" s="108"/>
      <c r="O136" s="108"/>
      <c r="P136" s="108"/>
      <c r="Q136" s="108"/>
      <c r="R136" s="108"/>
      <c r="S136" s="108"/>
      <c r="T136" s="108"/>
      <c r="U136" s="108"/>
    </row>
    <row r="137" spans="1:21" x14ac:dyDescent="0.25">
      <c r="A137" s="108"/>
      <c r="B137" s="108"/>
      <c r="C137" s="108"/>
      <c r="D137" s="108"/>
      <c r="E137" s="108"/>
      <c r="F137" s="108"/>
      <c r="G137" s="108"/>
      <c r="H137" s="108"/>
      <c r="I137" s="108"/>
      <c r="J137" s="108"/>
      <c r="K137" s="108"/>
      <c r="L137" s="108"/>
      <c r="M137" s="108"/>
      <c r="N137" s="108"/>
      <c r="O137" s="108"/>
      <c r="P137" s="108"/>
      <c r="Q137" s="108"/>
      <c r="R137" s="108"/>
      <c r="S137" s="108"/>
      <c r="T137" s="108"/>
      <c r="U137" s="108"/>
    </row>
    <row r="138" spans="1:21" x14ac:dyDescent="0.25">
      <c r="A138" s="108"/>
      <c r="B138" s="108"/>
      <c r="C138" s="108"/>
      <c r="D138" s="108"/>
      <c r="E138" s="108"/>
      <c r="F138" s="108"/>
      <c r="G138" s="108"/>
      <c r="H138" s="108"/>
      <c r="I138" s="108"/>
      <c r="J138" s="108"/>
      <c r="K138" s="108"/>
      <c r="L138" s="108"/>
      <c r="M138" s="108"/>
      <c r="N138" s="108"/>
      <c r="O138" s="108"/>
      <c r="P138" s="108"/>
      <c r="Q138" s="108"/>
      <c r="R138" s="108"/>
      <c r="S138" s="108"/>
      <c r="T138" s="108"/>
      <c r="U138" s="108"/>
    </row>
    <row r="139" spans="1:21" x14ac:dyDescent="0.25">
      <c r="A139" s="108"/>
      <c r="B139" s="108"/>
      <c r="C139" s="108"/>
      <c r="D139" s="108"/>
      <c r="E139" s="108"/>
      <c r="F139" s="108"/>
      <c r="G139" s="108"/>
      <c r="H139" s="108"/>
      <c r="I139" s="108"/>
      <c r="J139" s="108"/>
      <c r="K139" s="108"/>
      <c r="L139" s="108"/>
      <c r="M139" s="108"/>
      <c r="N139" s="108"/>
      <c r="O139" s="108"/>
      <c r="P139" s="108"/>
      <c r="Q139" s="108"/>
      <c r="R139" s="108"/>
      <c r="S139" s="108"/>
      <c r="T139" s="108"/>
      <c r="U139" s="108"/>
    </row>
    <row r="140" spans="1:21" x14ac:dyDescent="0.25">
      <c r="A140" s="108"/>
      <c r="B140" s="108"/>
      <c r="C140" s="108"/>
      <c r="D140" s="108"/>
      <c r="E140" s="108"/>
      <c r="F140" s="108"/>
      <c r="G140" s="108"/>
      <c r="H140" s="108"/>
      <c r="I140" s="108"/>
      <c r="J140" s="108"/>
      <c r="K140" s="108"/>
      <c r="L140" s="108"/>
      <c r="M140" s="108"/>
      <c r="N140" s="108"/>
      <c r="O140" s="108"/>
      <c r="P140" s="108"/>
      <c r="Q140" s="108"/>
      <c r="R140" s="108"/>
      <c r="S140" s="108"/>
      <c r="T140" s="108"/>
      <c r="U140" s="108"/>
    </row>
    <row r="141" spans="1:21" x14ac:dyDescent="0.25">
      <c r="A141" s="108"/>
      <c r="B141" s="108"/>
      <c r="C141" s="108"/>
      <c r="D141" s="108"/>
      <c r="E141" s="108"/>
      <c r="F141" s="108"/>
      <c r="G141" s="108"/>
      <c r="H141" s="108"/>
      <c r="I141" s="108"/>
      <c r="J141" s="108"/>
      <c r="K141" s="108"/>
      <c r="L141" s="108"/>
      <c r="M141" s="108"/>
      <c r="N141" s="108"/>
      <c r="O141" s="108"/>
      <c r="P141" s="108"/>
      <c r="Q141" s="108"/>
      <c r="R141" s="108"/>
      <c r="S141" s="108"/>
      <c r="T141" s="108"/>
      <c r="U141" s="108"/>
    </row>
    <row r="142" spans="1:21" x14ac:dyDescent="0.25">
      <c r="A142" s="108"/>
      <c r="B142" s="108"/>
      <c r="C142" s="108"/>
      <c r="D142" s="108"/>
      <c r="E142" s="108"/>
      <c r="F142" s="108"/>
      <c r="G142" s="108"/>
      <c r="H142" s="108"/>
      <c r="I142" s="108"/>
      <c r="J142" s="108"/>
      <c r="K142" s="108"/>
      <c r="L142" s="108"/>
      <c r="M142" s="108"/>
      <c r="N142" s="108"/>
      <c r="O142" s="108"/>
      <c r="P142" s="108"/>
      <c r="Q142" s="108"/>
      <c r="R142" s="108"/>
      <c r="S142" s="108"/>
      <c r="T142" s="108"/>
      <c r="U142" s="108"/>
    </row>
    <row r="143" spans="1:21" x14ac:dyDescent="0.25">
      <c r="A143" s="108"/>
      <c r="B143" s="108"/>
      <c r="C143" s="108"/>
      <c r="D143" s="108"/>
      <c r="E143" s="108"/>
      <c r="F143" s="108"/>
      <c r="G143" s="108"/>
      <c r="H143" s="108"/>
      <c r="I143" s="108"/>
      <c r="J143" s="108"/>
      <c r="K143" s="108"/>
      <c r="L143" s="108"/>
      <c r="M143" s="108"/>
      <c r="N143" s="108"/>
      <c r="O143" s="108"/>
      <c r="P143" s="108"/>
      <c r="Q143" s="108"/>
      <c r="R143" s="108"/>
      <c r="S143" s="108"/>
      <c r="T143" s="108"/>
      <c r="U143" s="108"/>
    </row>
    <row r="144" spans="1:21" x14ac:dyDescent="0.25">
      <c r="A144" s="108"/>
      <c r="B144" s="108"/>
      <c r="C144" s="108"/>
      <c r="D144" s="108"/>
      <c r="E144" s="108"/>
      <c r="F144" s="108"/>
      <c r="G144" s="108"/>
      <c r="H144" s="108"/>
      <c r="I144" s="108"/>
      <c r="J144" s="108"/>
      <c r="K144" s="108"/>
      <c r="L144" s="108"/>
      <c r="M144" s="108"/>
      <c r="N144" s="108"/>
      <c r="O144" s="108"/>
      <c r="P144" s="108"/>
      <c r="Q144" s="108"/>
      <c r="R144" s="108"/>
      <c r="S144" s="108"/>
      <c r="T144" s="108"/>
      <c r="U144" s="108"/>
    </row>
    <row r="145" spans="1:21" x14ac:dyDescent="0.25">
      <c r="A145" s="108"/>
      <c r="B145" s="108"/>
      <c r="C145" s="108"/>
      <c r="D145" s="108"/>
      <c r="E145" s="108"/>
      <c r="F145" s="108"/>
      <c r="G145" s="108"/>
      <c r="H145" s="108"/>
      <c r="I145" s="108"/>
      <c r="J145" s="108"/>
      <c r="K145" s="108"/>
      <c r="L145" s="108"/>
      <c r="M145" s="108"/>
      <c r="N145" s="108"/>
      <c r="O145" s="108"/>
      <c r="P145" s="108"/>
      <c r="Q145" s="108"/>
      <c r="R145" s="108"/>
      <c r="S145" s="108"/>
      <c r="T145" s="108"/>
      <c r="U145" s="108"/>
    </row>
    <row r="146" spans="1:21" x14ac:dyDescent="0.25">
      <c r="A146" s="108"/>
      <c r="B146" s="108"/>
      <c r="C146" s="108"/>
      <c r="D146" s="108"/>
      <c r="E146" s="108"/>
      <c r="F146" s="108"/>
      <c r="G146" s="108"/>
      <c r="H146" s="108"/>
      <c r="I146" s="108"/>
      <c r="J146" s="108"/>
      <c r="K146" s="108"/>
      <c r="L146" s="108"/>
      <c r="M146" s="108"/>
      <c r="N146" s="108"/>
      <c r="O146" s="108"/>
      <c r="P146" s="108"/>
      <c r="Q146" s="108"/>
      <c r="R146" s="108"/>
      <c r="S146" s="108"/>
      <c r="T146" s="108"/>
      <c r="U146" s="108"/>
    </row>
    <row r="147" spans="1:21" x14ac:dyDescent="0.25">
      <c r="A147" s="108"/>
      <c r="B147" s="108"/>
      <c r="C147" s="108"/>
      <c r="D147" s="108"/>
      <c r="E147" s="108"/>
      <c r="F147" s="108"/>
      <c r="G147" s="108"/>
      <c r="H147" s="108"/>
      <c r="I147" s="108"/>
      <c r="J147" s="108"/>
      <c r="K147" s="108"/>
      <c r="L147" s="108"/>
      <c r="M147" s="108"/>
      <c r="N147" s="108"/>
      <c r="O147" s="108"/>
      <c r="P147" s="108"/>
      <c r="Q147" s="108"/>
      <c r="R147" s="108"/>
      <c r="S147" s="108"/>
      <c r="T147" s="108"/>
      <c r="U147" s="108"/>
    </row>
    <row r="148" spans="1:21" x14ac:dyDescent="0.25">
      <c r="A148" s="108"/>
      <c r="B148" s="108"/>
      <c r="C148" s="108"/>
      <c r="D148" s="108"/>
      <c r="E148" s="108"/>
      <c r="F148" s="108"/>
      <c r="G148" s="108"/>
      <c r="H148" s="108"/>
      <c r="I148" s="108"/>
      <c r="J148" s="108"/>
      <c r="K148" s="108"/>
      <c r="L148" s="108"/>
      <c r="M148" s="108"/>
      <c r="N148" s="108"/>
      <c r="O148" s="108"/>
      <c r="P148" s="108"/>
      <c r="Q148" s="108"/>
      <c r="R148" s="108"/>
      <c r="S148" s="108"/>
      <c r="T148" s="108"/>
      <c r="U148" s="108"/>
    </row>
    <row r="149" spans="1:21" x14ac:dyDescent="0.25">
      <c r="A149" s="108"/>
      <c r="B149" s="108"/>
      <c r="C149" s="108"/>
      <c r="D149" s="108"/>
      <c r="E149" s="108"/>
      <c r="F149" s="108"/>
      <c r="G149" s="108"/>
      <c r="H149" s="108"/>
      <c r="I149" s="108"/>
      <c r="J149" s="108"/>
      <c r="K149" s="108"/>
      <c r="L149" s="108"/>
      <c r="M149" s="108"/>
      <c r="N149" s="108"/>
      <c r="O149" s="108"/>
      <c r="P149" s="108"/>
      <c r="Q149" s="108"/>
      <c r="R149" s="108"/>
      <c r="S149" s="108"/>
      <c r="T149" s="108"/>
      <c r="U149" s="108"/>
    </row>
    <row r="150" spans="1:21" x14ac:dyDescent="0.25">
      <c r="A150" s="108"/>
      <c r="B150" s="108"/>
      <c r="C150" s="108"/>
      <c r="D150" s="108"/>
      <c r="E150" s="108"/>
      <c r="F150" s="108"/>
      <c r="G150" s="108"/>
      <c r="H150" s="108"/>
      <c r="I150" s="108"/>
      <c r="J150" s="108"/>
      <c r="K150" s="108"/>
      <c r="L150" s="108"/>
      <c r="M150" s="108"/>
      <c r="N150" s="108"/>
      <c r="O150" s="108"/>
      <c r="P150" s="108"/>
      <c r="Q150" s="108"/>
      <c r="R150" s="108"/>
      <c r="S150" s="108"/>
      <c r="T150" s="108"/>
      <c r="U150" s="108"/>
    </row>
    <row r="151" spans="1:21" x14ac:dyDescent="0.25">
      <c r="A151" s="108"/>
      <c r="B151" s="108"/>
      <c r="C151" s="108"/>
      <c r="D151" s="108"/>
      <c r="E151" s="108"/>
      <c r="F151" s="108"/>
      <c r="G151" s="108"/>
      <c r="H151" s="108"/>
      <c r="I151" s="108"/>
      <c r="J151" s="108"/>
      <c r="K151" s="108"/>
      <c r="L151" s="108"/>
      <c r="M151" s="108"/>
      <c r="N151" s="108"/>
      <c r="O151" s="108"/>
      <c r="P151" s="108"/>
      <c r="Q151" s="108"/>
      <c r="R151" s="108"/>
      <c r="S151" s="108"/>
      <c r="T151" s="108"/>
      <c r="U151" s="108"/>
    </row>
    <row r="152" spans="1:21" x14ac:dyDescent="0.25">
      <c r="A152" s="108"/>
      <c r="B152" s="108"/>
      <c r="C152" s="108"/>
      <c r="D152" s="108"/>
      <c r="E152" s="108"/>
      <c r="F152" s="108"/>
      <c r="G152" s="108"/>
      <c r="H152" s="108"/>
      <c r="I152" s="108"/>
      <c r="J152" s="108"/>
      <c r="K152" s="108"/>
      <c r="L152" s="108"/>
      <c r="M152" s="108"/>
      <c r="N152" s="108"/>
      <c r="O152" s="108"/>
      <c r="P152" s="108"/>
      <c r="Q152" s="108"/>
      <c r="R152" s="108"/>
      <c r="S152" s="108"/>
      <c r="T152" s="108"/>
      <c r="U152" s="108"/>
    </row>
    <row r="153" spans="1:21" x14ac:dyDescent="0.25">
      <c r="A153" s="108"/>
      <c r="B153" s="108"/>
      <c r="C153" s="108"/>
      <c r="D153" s="108"/>
      <c r="E153" s="108"/>
      <c r="F153" s="108"/>
      <c r="G153" s="108"/>
      <c r="H153" s="108"/>
      <c r="I153" s="108"/>
      <c r="J153" s="108"/>
      <c r="K153" s="108"/>
      <c r="L153" s="108"/>
      <c r="M153" s="108"/>
      <c r="N153" s="108"/>
      <c r="O153" s="108"/>
      <c r="P153" s="108"/>
      <c r="Q153" s="108"/>
      <c r="R153" s="108"/>
      <c r="S153" s="108"/>
      <c r="T153" s="108"/>
      <c r="U153" s="108"/>
    </row>
    <row r="154" spans="1:21" x14ac:dyDescent="0.25">
      <c r="A154" s="108"/>
      <c r="B154" s="108"/>
      <c r="C154" s="108"/>
      <c r="D154" s="108"/>
      <c r="E154" s="108"/>
      <c r="F154" s="108"/>
      <c r="G154" s="108"/>
      <c r="H154" s="108"/>
      <c r="I154" s="108"/>
      <c r="J154" s="108"/>
      <c r="K154" s="108"/>
      <c r="L154" s="108"/>
      <c r="M154" s="108"/>
      <c r="N154" s="108"/>
      <c r="O154" s="108"/>
      <c r="P154" s="108"/>
      <c r="Q154" s="108"/>
      <c r="R154" s="108"/>
      <c r="S154" s="108"/>
      <c r="T154" s="108"/>
      <c r="U154" s="108"/>
    </row>
    <row r="155" spans="1:21" x14ac:dyDescent="0.25">
      <c r="A155" s="108"/>
      <c r="B155" s="108"/>
      <c r="C155" s="108"/>
      <c r="D155" s="108"/>
      <c r="E155" s="108"/>
      <c r="F155" s="108"/>
      <c r="G155" s="108"/>
      <c r="H155" s="108"/>
      <c r="I155" s="108"/>
      <c r="J155" s="108"/>
      <c r="K155" s="108"/>
      <c r="L155" s="108"/>
      <c r="M155" s="108"/>
      <c r="N155" s="108"/>
      <c r="O155" s="108"/>
      <c r="P155" s="108"/>
      <c r="Q155" s="108"/>
      <c r="R155" s="108"/>
      <c r="S155" s="108"/>
      <c r="T155" s="108"/>
      <c r="U155" s="108"/>
    </row>
    <row r="156" spans="1:21" x14ac:dyDescent="0.25">
      <c r="A156" s="108"/>
      <c r="B156" s="108"/>
      <c r="C156" s="108"/>
      <c r="D156" s="108"/>
      <c r="E156" s="108"/>
      <c r="F156" s="108"/>
      <c r="G156" s="108"/>
      <c r="H156" s="108"/>
      <c r="I156" s="108"/>
      <c r="J156" s="108"/>
      <c r="K156" s="108"/>
      <c r="L156" s="108"/>
      <c r="M156" s="108"/>
      <c r="N156" s="108"/>
      <c r="O156" s="108"/>
      <c r="P156" s="108"/>
      <c r="Q156" s="108"/>
      <c r="R156" s="108"/>
      <c r="S156" s="108"/>
      <c r="T156" s="108"/>
      <c r="U156" s="108"/>
    </row>
    <row r="157" spans="1:21" x14ac:dyDescent="0.25">
      <c r="A157" s="108"/>
      <c r="B157" s="108"/>
      <c r="C157" s="108"/>
      <c r="D157" s="108"/>
      <c r="E157" s="108"/>
      <c r="F157" s="108"/>
      <c r="G157" s="108"/>
      <c r="H157" s="108"/>
      <c r="I157" s="108"/>
      <c r="J157" s="108"/>
      <c r="K157" s="108"/>
      <c r="L157" s="108"/>
      <c r="M157" s="108"/>
      <c r="N157" s="108"/>
      <c r="O157" s="108"/>
      <c r="P157" s="108"/>
      <c r="Q157" s="108"/>
      <c r="R157" s="108"/>
      <c r="S157" s="108"/>
      <c r="T157" s="108"/>
      <c r="U157" s="108"/>
    </row>
    <row r="158" spans="1:21" x14ac:dyDescent="0.25">
      <c r="A158" s="108"/>
      <c r="B158" s="108"/>
      <c r="C158" s="108"/>
      <c r="D158" s="108"/>
      <c r="E158" s="108"/>
      <c r="F158" s="108"/>
      <c r="G158" s="108"/>
      <c r="H158" s="108"/>
      <c r="I158" s="108"/>
      <c r="J158" s="108"/>
      <c r="K158" s="108"/>
      <c r="L158" s="108"/>
      <c r="M158" s="108"/>
      <c r="N158" s="108"/>
      <c r="O158" s="108"/>
      <c r="P158" s="108"/>
      <c r="Q158" s="108"/>
      <c r="R158" s="108"/>
      <c r="S158" s="108"/>
      <c r="T158" s="108"/>
      <c r="U158" s="108"/>
    </row>
    <row r="159" spans="1:21" x14ac:dyDescent="0.25">
      <c r="A159" s="108"/>
      <c r="B159" s="108"/>
      <c r="C159" s="108"/>
      <c r="D159" s="108"/>
      <c r="E159" s="108"/>
      <c r="F159" s="108"/>
      <c r="G159" s="108"/>
      <c r="H159" s="108"/>
      <c r="I159" s="108"/>
      <c r="J159" s="108"/>
      <c r="K159" s="108"/>
      <c r="L159" s="108"/>
      <c r="M159" s="108"/>
      <c r="N159" s="108"/>
      <c r="O159" s="108"/>
      <c r="P159" s="108"/>
      <c r="Q159" s="108"/>
      <c r="R159" s="108"/>
      <c r="S159" s="108"/>
      <c r="T159" s="108"/>
      <c r="U159" s="108"/>
    </row>
    <row r="160" spans="1:21" x14ac:dyDescent="0.25">
      <c r="A160" s="108"/>
      <c r="B160" s="108"/>
      <c r="C160" s="108"/>
      <c r="D160" s="108"/>
      <c r="E160" s="108"/>
      <c r="F160" s="108"/>
      <c r="G160" s="108"/>
      <c r="H160" s="108"/>
      <c r="I160" s="108"/>
      <c r="J160" s="108"/>
      <c r="K160" s="108"/>
      <c r="L160" s="108"/>
      <c r="M160" s="108"/>
      <c r="N160" s="108"/>
      <c r="O160" s="108"/>
      <c r="P160" s="108"/>
      <c r="Q160" s="108"/>
      <c r="R160" s="108"/>
      <c r="S160" s="108"/>
      <c r="T160" s="108"/>
      <c r="U160" s="108"/>
    </row>
    <row r="161" spans="1:21" x14ac:dyDescent="0.25">
      <c r="A161" s="108"/>
      <c r="B161" s="108"/>
      <c r="C161" s="108"/>
      <c r="D161" s="108"/>
      <c r="E161" s="108"/>
      <c r="F161" s="108"/>
      <c r="G161" s="108"/>
      <c r="H161" s="108"/>
      <c r="I161" s="108"/>
      <c r="J161" s="108"/>
      <c r="K161" s="108"/>
      <c r="L161" s="108"/>
      <c r="M161" s="108"/>
      <c r="N161" s="108"/>
      <c r="O161" s="108"/>
      <c r="P161" s="108"/>
      <c r="Q161" s="108"/>
      <c r="R161" s="108"/>
      <c r="S161" s="108"/>
      <c r="T161" s="108"/>
      <c r="U161" s="108"/>
    </row>
    <row r="162" spans="1:21" x14ac:dyDescent="0.25">
      <c r="A162" s="108"/>
      <c r="B162" s="108"/>
      <c r="C162" s="108"/>
      <c r="D162" s="108"/>
      <c r="E162" s="108"/>
      <c r="F162" s="108"/>
      <c r="G162" s="108"/>
      <c r="H162" s="108"/>
      <c r="I162" s="108"/>
      <c r="J162" s="108"/>
      <c r="K162" s="108"/>
      <c r="L162" s="108"/>
      <c r="M162" s="108"/>
      <c r="N162" s="108"/>
      <c r="O162" s="108"/>
      <c r="P162" s="108"/>
      <c r="Q162" s="108"/>
      <c r="R162" s="108"/>
      <c r="S162" s="108"/>
      <c r="T162" s="108"/>
      <c r="U162" s="108"/>
    </row>
    <row r="163" spans="1:21" x14ac:dyDescent="0.25">
      <c r="A163" s="108"/>
      <c r="B163" s="108"/>
      <c r="C163" s="108"/>
      <c r="D163" s="108"/>
      <c r="E163" s="108"/>
      <c r="F163" s="108"/>
      <c r="G163" s="108"/>
      <c r="H163" s="108"/>
      <c r="I163" s="108"/>
      <c r="J163" s="108"/>
      <c r="K163" s="108"/>
      <c r="L163" s="108"/>
      <c r="M163" s="108"/>
      <c r="N163" s="108"/>
      <c r="O163" s="108"/>
      <c r="P163" s="108"/>
      <c r="Q163" s="108"/>
      <c r="R163" s="108"/>
      <c r="S163" s="108"/>
      <c r="T163" s="108"/>
      <c r="U163" s="108"/>
    </row>
    <row r="164" spans="1:21" x14ac:dyDescent="0.25">
      <c r="A164" s="108"/>
      <c r="B164" s="108"/>
      <c r="C164" s="108"/>
      <c r="D164" s="108"/>
      <c r="E164" s="108"/>
      <c r="F164" s="108"/>
      <c r="G164" s="108"/>
      <c r="H164" s="108"/>
      <c r="I164" s="108"/>
      <c r="J164" s="108"/>
      <c r="K164" s="108"/>
      <c r="L164" s="108"/>
      <c r="M164" s="108"/>
      <c r="N164" s="108"/>
      <c r="O164" s="108"/>
      <c r="P164" s="108"/>
      <c r="Q164" s="108"/>
      <c r="R164" s="108"/>
      <c r="S164" s="108"/>
      <c r="T164" s="108"/>
      <c r="U164" s="108"/>
    </row>
    <row r="165" spans="1:21" x14ac:dyDescent="0.25">
      <c r="A165" s="108"/>
      <c r="B165" s="108"/>
      <c r="C165" s="108"/>
      <c r="D165" s="108"/>
      <c r="E165" s="108"/>
      <c r="F165" s="108"/>
      <c r="G165" s="108"/>
      <c r="H165" s="108"/>
      <c r="I165" s="108"/>
      <c r="J165" s="108"/>
      <c r="K165" s="108"/>
      <c r="L165" s="108"/>
      <c r="M165" s="108"/>
      <c r="N165" s="108"/>
      <c r="O165" s="108"/>
      <c r="P165" s="108"/>
      <c r="Q165" s="108"/>
      <c r="R165" s="108"/>
      <c r="S165" s="108"/>
      <c r="T165" s="108"/>
      <c r="U165" s="108"/>
    </row>
    <row r="166" spans="1:21" x14ac:dyDescent="0.25">
      <c r="A166" s="108"/>
      <c r="B166" s="108"/>
      <c r="C166" s="108"/>
      <c r="D166" s="108"/>
      <c r="E166" s="108"/>
      <c r="F166" s="108"/>
      <c r="G166" s="108"/>
      <c r="H166" s="108"/>
      <c r="I166" s="108"/>
      <c r="J166" s="108"/>
      <c r="K166" s="108"/>
      <c r="L166" s="108"/>
      <c r="M166" s="108"/>
      <c r="N166" s="108"/>
      <c r="O166" s="108"/>
      <c r="P166" s="108"/>
      <c r="Q166" s="108"/>
      <c r="R166" s="108"/>
      <c r="S166" s="108"/>
      <c r="T166" s="108"/>
      <c r="U166" s="108"/>
    </row>
    <row r="167" spans="1:21" x14ac:dyDescent="0.25">
      <c r="A167" s="108"/>
      <c r="B167" s="108"/>
      <c r="C167" s="108"/>
      <c r="D167" s="108"/>
      <c r="E167" s="108"/>
      <c r="F167" s="108"/>
      <c r="G167" s="108"/>
      <c r="H167" s="108"/>
      <c r="I167" s="108"/>
      <c r="J167" s="108"/>
      <c r="K167" s="108"/>
      <c r="L167" s="108"/>
      <c r="M167" s="108"/>
      <c r="N167" s="108"/>
      <c r="O167" s="108"/>
      <c r="P167" s="108"/>
      <c r="Q167" s="108"/>
      <c r="R167" s="108"/>
      <c r="S167" s="108"/>
      <c r="T167" s="108"/>
      <c r="U167" s="108"/>
    </row>
    <row r="168" spans="1:21" x14ac:dyDescent="0.25">
      <c r="A168" s="108"/>
      <c r="B168" s="108"/>
      <c r="C168" s="108"/>
      <c r="D168" s="108"/>
      <c r="E168" s="108"/>
      <c r="F168" s="108"/>
      <c r="G168" s="108"/>
      <c r="H168" s="108"/>
      <c r="I168" s="108"/>
      <c r="J168" s="108"/>
      <c r="K168" s="108"/>
      <c r="L168" s="108"/>
      <c r="M168" s="108"/>
      <c r="N168" s="108"/>
      <c r="O168" s="108"/>
      <c r="P168" s="108"/>
      <c r="Q168" s="108"/>
      <c r="R168" s="108"/>
      <c r="S168" s="108"/>
      <c r="T168" s="108"/>
      <c r="U168" s="108"/>
    </row>
    <row r="169" spans="1:21" x14ac:dyDescent="0.25">
      <c r="A169" s="108"/>
      <c r="B169" s="108"/>
      <c r="C169" s="108"/>
      <c r="D169" s="108"/>
      <c r="E169" s="108"/>
      <c r="F169" s="108"/>
      <c r="G169" s="108"/>
      <c r="H169" s="108"/>
      <c r="I169" s="108"/>
      <c r="J169" s="108"/>
      <c r="K169" s="108"/>
      <c r="L169" s="108"/>
      <c r="M169" s="108"/>
      <c r="N169" s="108"/>
      <c r="O169" s="108"/>
      <c r="P169" s="108"/>
      <c r="Q169" s="108"/>
      <c r="R169" s="108"/>
      <c r="S169" s="108"/>
      <c r="T169" s="108"/>
      <c r="U169" s="108"/>
    </row>
    <row r="170" spans="1:21" x14ac:dyDescent="0.25">
      <c r="A170" s="108"/>
      <c r="B170" s="108"/>
      <c r="C170" s="108"/>
      <c r="D170" s="108"/>
      <c r="E170" s="108"/>
      <c r="F170" s="108"/>
      <c r="G170" s="108"/>
      <c r="H170" s="108"/>
      <c r="I170" s="108"/>
      <c r="J170" s="108"/>
      <c r="K170" s="108"/>
      <c r="L170" s="108"/>
      <c r="M170" s="108"/>
      <c r="N170" s="108"/>
      <c r="O170" s="108"/>
      <c r="P170" s="108"/>
      <c r="Q170" s="108"/>
      <c r="R170" s="108"/>
      <c r="S170" s="108"/>
      <c r="T170" s="108"/>
      <c r="U170" s="108"/>
    </row>
    <row r="171" spans="1:21" x14ac:dyDescent="0.25">
      <c r="A171" s="108"/>
      <c r="B171" s="108"/>
      <c r="C171" s="108"/>
      <c r="D171" s="108"/>
      <c r="E171" s="108"/>
      <c r="F171" s="108"/>
      <c r="G171" s="108"/>
      <c r="H171" s="108"/>
      <c r="I171" s="108"/>
      <c r="J171" s="108"/>
      <c r="K171" s="108"/>
      <c r="L171" s="108"/>
      <c r="M171" s="108"/>
      <c r="N171" s="108"/>
      <c r="O171" s="108"/>
      <c r="P171" s="108"/>
      <c r="Q171" s="108"/>
      <c r="R171" s="108"/>
      <c r="S171" s="108"/>
      <c r="T171" s="108"/>
      <c r="U171" s="108"/>
    </row>
    <row r="172" spans="1:21" x14ac:dyDescent="0.25">
      <c r="A172" s="108"/>
      <c r="B172" s="108"/>
      <c r="C172" s="108"/>
      <c r="D172" s="108"/>
      <c r="E172" s="108"/>
      <c r="F172" s="108"/>
      <c r="G172" s="108"/>
      <c r="H172" s="108"/>
      <c r="I172" s="108"/>
      <c r="J172" s="108"/>
      <c r="K172" s="108"/>
      <c r="L172" s="108"/>
      <c r="M172" s="108"/>
      <c r="N172" s="108"/>
      <c r="O172" s="108"/>
      <c r="P172" s="108"/>
      <c r="Q172" s="108"/>
      <c r="R172" s="108"/>
      <c r="S172" s="108"/>
      <c r="T172" s="108"/>
      <c r="U172" s="108"/>
    </row>
    <row r="173" spans="1:21" x14ac:dyDescent="0.25">
      <c r="A173" s="108"/>
      <c r="B173" s="108"/>
      <c r="C173" s="108"/>
      <c r="D173" s="108"/>
      <c r="E173" s="108"/>
      <c r="F173" s="108"/>
      <c r="G173" s="108"/>
      <c r="H173" s="108"/>
      <c r="I173" s="108"/>
      <c r="J173" s="108"/>
      <c r="K173" s="108"/>
      <c r="L173" s="108"/>
      <c r="M173" s="108"/>
      <c r="N173" s="108"/>
      <c r="O173" s="108"/>
      <c r="P173" s="108"/>
      <c r="Q173" s="108"/>
      <c r="R173" s="108"/>
      <c r="S173" s="108"/>
      <c r="T173" s="108"/>
      <c r="U173" s="108"/>
    </row>
    <row r="174" spans="1:21" x14ac:dyDescent="0.25">
      <c r="A174" s="108"/>
      <c r="B174" s="108"/>
      <c r="C174" s="108"/>
      <c r="D174" s="108"/>
      <c r="E174" s="108"/>
      <c r="F174" s="108"/>
      <c r="G174" s="108"/>
      <c r="H174" s="108"/>
      <c r="I174" s="108"/>
      <c r="J174" s="108"/>
      <c r="K174" s="108"/>
      <c r="L174" s="108"/>
      <c r="M174" s="108"/>
      <c r="N174" s="108"/>
      <c r="O174" s="108"/>
      <c r="P174" s="108"/>
      <c r="Q174" s="108"/>
      <c r="R174" s="108"/>
      <c r="S174" s="108"/>
      <c r="T174" s="108"/>
      <c r="U174" s="108"/>
    </row>
    <row r="175" spans="1:21" x14ac:dyDescent="0.25">
      <c r="A175" s="108"/>
      <c r="B175" s="108"/>
      <c r="C175" s="108"/>
      <c r="D175" s="108"/>
      <c r="E175" s="108"/>
      <c r="F175" s="108"/>
      <c r="G175" s="108"/>
      <c r="H175" s="108"/>
      <c r="I175" s="108"/>
      <c r="J175" s="108"/>
      <c r="K175" s="108"/>
      <c r="L175" s="108"/>
      <c r="M175" s="108"/>
      <c r="N175" s="108"/>
      <c r="O175" s="108"/>
      <c r="P175" s="108"/>
      <c r="Q175" s="108"/>
      <c r="R175" s="108"/>
      <c r="S175" s="108"/>
      <c r="T175" s="108"/>
      <c r="U175" s="108"/>
    </row>
    <row r="176" spans="1:21" x14ac:dyDescent="0.25">
      <c r="A176" s="108"/>
      <c r="B176" s="108"/>
      <c r="C176" s="108"/>
      <c r="D176" s="108"/>
      <c r="E176" s="108"/>
      <c r="F176" s="108"/>
      <c r="G176" s="108"/>
      <c r="H176" s="108"/>
      <c r="I176" s="108"/>
      <c r="J176" s="108"/>
      <c r="K176" s="108"/>
      <c r="L176" s="108"/>
      <c r="M176" s="108"/>
      <c r="N176" s="108"/>
      <c r="O176" s="108"/>
      <c r="P176" s="108"/>
      <c r="Q176" s="108"/>
      <c r="R176" s="108"/>
      <c r="S176" s="108"/>
      <c r="T176" s="108"/>
      <c r="U176" s="108"/>
    </row>
    <row r="177" spans="1:21" x14ac:dyDescent="0.25">
      <c r="A177" s="108"/>
      <c r="B177" s="108"/>
      <c r="C177" s="108"/>
      <c r="D177" s="108"/>
      <c r="E177" s="108"/>
      <c r="F177" s="108"/>
      <c r="G177" s="108"/>
      <c r="H177" s="108"/>
      <c r="I177" s="108"/>
      <c r="J177" s="108"/>
      <c r="K177" s="108"/>
      <c r="L177" s="108"/>
      <c r="M177" s="108"/>
      <c r="N177" s="108"/>
      <c r="O177" s="108"/>
      <c r="P177" s="108"/>
      <c r="Q177" s="108"/>
      <c r="R177" s="108"/>
      <c r="S177" s="108"/>
      <c r="T177" s="108"/>
      <c r="U177" s="108"/>
    </row>
    <row r="178" spans="1:21" x14ac:dyDescent="0.25">
      <c r="A178" s="108"/>
      <c r="B178" s="108"/>
      <c r="C178" s="108"/>
      <c r="D178" s="108"/>
      <c r="E178" s="108"/>
      <c r="F178" s="108"/>
      <c r="G178" s="108"/>
      <c r="H178" s="108"/>
      <c r="I178" s="108"/>
      <c r="J178" s="108"/>
      <c r="K178" s="108"/>
      <c r="L178" s="108"/>
      <c r="M178" s="108"/>
      <c r="N178" s="108"/>
      <c r="O178" s="108"/>
      <c r="P178" s="108"/>
      <c r="Q178" s="108"/>
      <c r="R178" s="108"/>
      <c r="S178" s="108"/>
      <c r="T178" s="108"/>
      <c r="U178" s="108"/>
    </row>
    <row r="179" spans="1:21" x14ac:dyDescent="0.25">
      <c r="A179" s="108"/>
      <c r="B179" s="108"/>
      <c r="C179" s="108"/>
      <c r="D179" s="108"/>
      <c r="E179" s="108"/>
      <c r="F179" s="108"/>
      <c r="G179" s="108"/>
      <c r="H179" s="108"/>
      <c r="I179" s="108"/>
      <c r="J179" s="108"/>
      <c r="K179" s="108"/>
      <c r="L179" s="108"/>
      <c r="M179" s="108"/>
      <c r="N179" s="108"/>
      <c r="O179" s="108"/>
      <c r="P179" s="108"/>
      <c r="Q179" s="108"/>
      <c r="R179" s="108"/>
      <c r="S179" s="108"/>
      <c r="T179" s="108"/>
      <c r="U179" s="108"/>
    </row>
    <row r="180" spans="1:21" x14ac:dyDescent="0.25">
      <c r="A180" s="108"/>
      <c r="B180" s="108"/>
      <c r="C180" s="108"/>
      <c r="D180" s="108"/>
      <c r="E180" s="108"/>
      <c r="F180" s="108"/>
      <c r="G180" s="108"/>
      <c r="H180" s="108"/>
      <c r="I180" s="108"/>
      <c r="J180" s="108"/>
      <c r="K180" s="108"/>
      <c r="L180" s="108"/>
      <c r="M180" s="108"/>
      <c r="N180" s="108"/>
      <c r="O180" s="108"/>
      <c r="P180" s="108"/>
      <c r="Q180" s="108"/>
      <c r="R180" s="108"/>
      <c r="S180" s="108"/>
      <c r="T180" s="108"/>
      <c r="U180" s="108"/>
    </row>
    <row r="181" spans="1:21" x14ac:dyDescent="0.25">
      <c r="A181" s="108"/>
      <c r="B181" s="108"/>
      <c r="C181" s="108"/>
      <c r="D181" s="108"/>
      <c r="E181" s="108"/>
      <c r="F181" s="108"/>
      <c r="G181" s="108"/>
      <c r="H181" s="108"/>
      <c r="I181" s="108"/>
      <c r="J181" s="108"/>
      <c r="K181" s="108"/>
      <c r="L181" s="108"/>
      <c r="M181" s="108"/>
      <c r="N181" s="108"/>
      <c r="O181" s="108"/>
      <c r="P181" s="108"/>
      <c r="Q181" s="108"/>
      <c r="R181" s="108"/>
      <c r="S181" s="108"/>
      <c r="T181" s="108"/>
      <c r="U181" s="108"/>
    </row>
    <row r="182" spans="1:21" x14ac:dyDescent="0.25">
      <c r="A182" s="108"/>
      <c r="B182" s="108"/>
      <c r="C182" s="108"/>
      <c r="D182" s="108"/>
      <c r="E182" s="108"/>
      <c r="F182" s="108"/>
      <c r="G182" s="108"/>
      <c r="H182" s="108"/>
      <c r="I182" s="108"/>
      <c r="J182" s="108"/>
      <c r="K182" s="108"/>
      <c r="L182" s="108"/>
      <c r="M182" s="108"/>
      <c r="N182" s="108"/>
      <c r="O182" s="108"/>
      <c r="P182" s="108"/>
      <c r="Q182" s="108"/>
      <c r="R182" s="108"/>
      <c r="S182" s="108"/>
      <c r="T182" s="108"/>
      <c r="U182" s="108"/>
    </row>
    <row r="183" spans="1:21" x14ac:dyDescent="0.25">
      <c r="A183" s="108"/>
      <c r="B183" s="108"/>
      <c r="C183" s="108"/>
      <c r="D183" s="108"/>
      <c r="E183" s="108"/>
      <c r="F183" s="108"/>
      <c r="G183" s="108"/>
      <c r="H183" s="108"/>
      <c r="I183" s="108"/>
      <c r="J183" s="108"/>
      <c r="K183" s="108"/>
      <c r="L183" s="108"/>
      <c r="M183" s="108"/>
      <c r="N183" s="108"/>
      <c r="O183" s="108"/>
      <c r="P183" s="108"/>
      <c r="Q183" s="108"/>
      <c r="R183" s="108"/>
      <c r="S183" s="108"/>
      <c r="T183" s="108"/>
      <c r="U183" s="108"/>
    </row>
    <row r="184" spans="1:21" x14ac:dyDescent="0.25">
      <c r="A184" s="108"/>
      <c r="B184" s="108"/>
      <c r="C184" s="108"/>
      <c r="D184" s="108"/>
      <c r="E184" s="108"/>
      <c r="F184" s="108"/>
      <c r="G184" s="108"/>
      <c r="H184" s="108"/>
      <c r="I184" s="108"/>
      <c r="J184" s="108"/>
      <c r="K184" s="108"/>
      <c r="L184" s="108"/>
      <c r="M184" s="108"/>
      <c r="N184" s="108"/>
      <c r="O184" s="108"/>
      <c r="P184" s="108"/>
      <c r="Q184" s="108"/>
      <c r="R184" s="108"/>
      <c r="S184" s="108"/>
      <c r="T184" s="108"/>
      <c r="U184" s="108"/>
    </row>
    <row r="185" spans="1:21" x14ac:dyDescent="0.25">
      <c r="A185" s="108"/>
      <c r="B185" s="108"/>
      <c r="C185" s="108"/>
      <c r="D185" s="108"/>
      <c r="E185" s="108"/>
      <c r="F185" s="108"/>
      <c r="G185" s="108"/>
      <c r="H185" s="108"/>
      <c r="I185" s="108"/>
      <c r="J185" s="108"/>
      <c r="K185" s="108"/>
      <c r="L185" s="108"/>
      <c r="M185" s="108"/>
      <c r="N185" s="108"/>
      <c r="O185" s="108"/>
      <c r="P185" s="108"/>
      <c r="Q185" s="108"/>
      <c r="R185" s="108"/>
      <c r="S185" s="108"/>
      <c r="T185" s="108"/>
      <c r="U185" s="108"/>
    </row>
    <row r="186" spans="1:21" x14ac:dyDescent="0.25">
      <c r="A186" s="108"/>
      <c r="B186" s="108"/>
      <c r="C186" s="108"/>
      <c r="D186" s="108"/>
      <c r="E186" s="108"/>
      <c r="F186" s="108"/>
      <c r="G186" s="108"/>
      <c r="H186" s="108"/>
      <c r="I186" s="108"/>
      <c r="J186" s="108"/>
      <c r="K186" s="108"/>
      <c r="L186" s="108"/>
      <c r="M186" s="108"/>
      <c r="N186" s="108"/>
      <c r="O186" s="108"/>
      <c r="P186" s="108"/>
      <c r="Q186" s="108"/>
      <c r="R186" s="108"/>
      <c r="S186" s="108"/>
      <c r="T186" s="108"/>
      <c r="U186" s="108"/>
    </row>
    <row r="187" spans="1:21" x14ac:dyDescent="0.25">
      <c r="A187" s="108"/>
      <c r="B187" s="108"/>
      <c r="C187" s="108"/>
      <c r="D187" s="108"/>
      <c r="E187" s="108"/>
      <c r="F187" s="108"/>
      <c r="G187" s="108"/>
      <c r="H187" s="108"/>
      <c r="I187" s="108"/>
      <c r="J187" s="108"/>
      <c r="K187" s="108"/>
      <c r="L187" s="108"/>
      <c r="M187" s="108"/>
      <c r="N187" s="108"/>
      <c r="O187" s="108"/>
      <c r="P187" s="108"/>
      <c r="Q187" s="108"/>
      <c r="R187" s="108"/>
      <c r="S187" s="108"/>
      <c r="T187" s="108"/>
      <c r="U187" s="108"/>
    </row>
    <row r="188" spans="1:21" x14ac:dyDescent="0.25">
      <c r="A188" s="108"/>
      <c r="B188" s="108"/>
      <c r="C188" s="108"/>
      <c r="D188" s="108"/>
      <c r="E188" s="108"/>
      <c r="F188" s="108"/>
      <c r="G188" s="108"/>
      <c r="H188" s="108"/>
      <c r="I188" s="108"/>
      <c r="J188" s="108"/>
      <c r="K188" s="108"/>
      <c r="L188" s="108"/>
      <c r="M188" s="108"/>
      <c r="N188" s="108"/>
      <c r="O188" s="108"/>
      <c r="P188" s="108"/>
      <c r="Q188" s="108"/>
      <c r="R188" s="108"/>
      <c r="S188" s="108"/>
      <c r="T188" s="108"/>
      <c r="U188" s="108"/>
    </row>
    <row r="189" spans="1:21" x14ac:dyDescent="0.25">
      <c r="A189" s="108"/>
      <c r="B189" s="108"/>
      <c r="C189" s="108"/>
      <c r="D189" s="108"/>
      <c r="E189" s="108"/>
      <c r="F189" s="108"/>
      <c r="G189" s="108"/>
      <c r="H189" s="108"/>
      <c r="I189" s="108"/>
      <c r="J189" s="108"/>
      <c r="K189" s="108"/>
      <c r="L189" s="108"/>
      <c r="M189" s="108"/>
      <c r="N189" s="108"/>
      <c r="O189" s="108"/>
      <c r="P189" s="108"/>
      <c r="Q189" s="108"/>
      <c r="R189" s="108"/>
      <c r="S189" s="108"/>
      <c r="T189" s="108"/>
      <c r="U189" s="108"/>
    </row>
    <row r="190" spans="1:21" x14ac:dyDescent="0.25">
      <c r="A190" s="108"/>
      <c r="B190" s="108"/>
      <c r="C190" s="108"/>
      <c r="D190" s="108"/>
      <c r="E190" s="108"/>
      <c r="F190" s="108"/>
      <c r="G190" s="108"/>
      <c r="H190" s="108"/>
      <c r="I190" s="108"/>
      <c r="J190" s="108"/>
      <c r="K190" s="108"/>
      <c r="L190" s="108"/>
      <c r="M190" s="108"/>
      <c r="N190" s="108"/>
      <c r="O190" s="108"/>
      <c r="P190" s="108"/>
      <c r="Q190" s="108"/>
      <c r="R190" s="108"/>
      <c r="S190" s="108"/>
      <c r="T190" s="108"/>
      <c r="U190" s="108"/>
    </row>
    <row r="191" spans="1:21" x14ac:dyDescent="0.25">
      <c r="A191" s="108"/>
      <c r="B191" s="108"/>
      <c r="C191" s="108"/>
      <c r="D191" s="108"/>
      <c r="E191" s="108"/>
      <c r="F191" s="108"/>
      <c r="G191" s="108"/>
      <c r="H191" s="108"/>
      <c r="I191" s="108"/>
      <c r="J191" s="108"/>
      <c r="K191" s="108"/>
      <c r="L191" s="108"/>
      <c r="M191" s="108"/>
      <c r="N191" s="108"/>
      <c r="O191" s="108"/>
      <c r="P191" s="108"/>
      <c r="Q191" s="108"/>
      <c r="R191" s="108"/>
      <c r="S191" s="108"/>
      <c r="T191" s="108"/>
      <c r="U191" s="108"/>
    </row>
    <row r="192" spans="1:21" x14ac:dyDescent="0.25">
      <c r="A192" s="108"/>
      <c r="B192" s="108"/>
      <c r="C192" s="108"/>
      <c r="D192" s="108"/>
      <c r="E192" s="108"/>
      <c r="F192" s="108"/>
      <c r="G192" s="108"/>
      <c r="H192" s="108"/>
      <c r="I192" s="108"/>
      <c r="J192" s="108"/>
      <c r="K192" s="108"/>
      <c r="L192" s="108"/>
      <c r="M192" s="108"/>
      <c r="N192" s="108"/>
      <c r="O192" s="108"/>
      <c r="P192" s="108"/>
      <c r="Q192" s="108"/>
      <c r="R192" s="108"/>
      <c r="S192" s="108"/>
      <c r="T192" s="108"/>
      <c r="U192" s="108"/>
    </row>
    <row r="193" spans="1:21" x14ac:dyDescent="0.25">
      <c r="A193" s="108"/>
      <c r="B193" s="108"/>
      <c r="C193" s="108"/>
      <c r="D193" s="108"/>
      <c r="E193" s="108"/>
      <c r="F193" s="108"/>
      <c r="G193" s="108"/>
      <c r="H193" s="108"/>
      <c r="I193" s="108"/>
      <c r="J193" s="108"/>
      <c r="K193" s="108"/>
      <c r="L193" s="108"/>
      <c r="M193" s="108"/>
      <c r="N193" s="108"/>
      <c r="O193" s="108"/>
      <c r="P193" s="108"/>
      <c r="Q193" s="108"/>
      <c r="R193" s="108"/>
      <c r="S193" s="108"/>
      <c r="T193" s="108"/>
      <c r="U193" s="108"/>
    </row>
    <row r="194" spans="1:21" x14ac:dyDescent="0.25">
      <c r="A194" s="108"/>
      <c r="B194" s="108"/>
      <c r="C194" s="108"/>
      <c r="D194" s="108"/>
      <c r="E194" s="108"/>
      <c r="F194" s="108"/>
      <c r="G194" s="108"/>
      <c r="H194" s="108"/>
      <c r="I194" s="108"/>
      <c r="J194" s="108"/>
      <c r="K194" s="108"/>
      <c r="L194" s="108"/>
      <c r="M194" s="108"/>
      <c r="N194" s="108"/>
      <c r="O194" s="108"/>
      <c r="P194" s="108"/>
      <c r="Q194" s="108"/>
      <c r="R194" s="108"/>
      <c r="S194" s="108"/>
      <c r="T194" s="108"/>
      <c r="U194" s="108"/>
    </row>
    <row r="195" spans="1:21" x14ac:dyDescent="0.25">
      <c r="A195" s="108"/>
      <c r="B195" s="108"/>
      <c r="C195" s="108"/>
      <c r="D195" s="108"/>
      <c r="E195" s="108"/>
      <c r="F195" s="108"/>
      <c r="G195" s="108"/>
      <c r="H195" s="108"/>
      <c r="I195" s="108"/>
      <c r="J195" s="108"/>
      <c r="K195" s="108"/>
      <c r="L195" s="108"/>
      <c r="M195" s="108"/>
      <c r="N195" s="108"/>
      <c r="O195" s="108"/>
      <c r="P195" s="108"/>
      <c r="Q195" s="108"/>
      <c r="R195" s="108"/>
      <c r="S195" s="108"/>
      <c r="T195" s="108"/>
      <c r="U195" s="108"/>
    </row>
    <row r="196" spans="1:21" x14ac:dyDescent="0.25">
      <c r="A196" s="108"/>
      <c r="B196" s="108"/>
      <c r="C196" s="108"/>
      <c r="D196" s="108"/>
      <c r="E196" s="108"/>
      <c r="F196" s="108"/>
      <c r="G196" s="108"/>
      <c r="H196" s="108"/>
      <c r="I196" s="108"/>
      <c r="J196" s="108"/>
      <c r="K196" s="108"/>
      <c r="L196" s="108"/>
      <c r="M196" s="108"/>
      <c r="N196" s="108"/>
      <c r="O196" s="108"/>
      <c r="P196" s="108"/>
      <c r="Q196" s="108"/>
      <c r="R196" s="108"/>
      <c r="S196" s="108"/>
      <c r="T196" s="108"/>
      <c r="U196" s="108"/>
    </row>
    <row r="197" spans="1:21" x14ac:dyDescent="0.25">
      <c r="A197" s="108"/>
      <c r="B197" s="108"/>
      <c r="C197" s="108"/>
      <c r="D197" s="108"/>
      <c r="E197" s="108"/>
      <c r="F197" s="108"/>
      <c r="G197" s="108"/>
      <c r="H197" s="108"/>
      <c r="I197" s="108"/>
      <c r="J197" s="108"/>
      <c r="K197" s="108"/>
      <c r="L197" s="108"/>
      <c r="M197" s="108"/>
      <c r="N197" s="108"/>
      <c r="O197" s="108"/>
      <c r="P197" s="108"/>
      <c r="Q197" s="108"/>
      <c r="R197" s="108"/>
      <c r="S197" s="108"/>
      <c r="T197" s="108"/>
      <c r="U197" s="108"/>
    </row>
    <row r="198" spans="1:21" x14ac:dyDescent="0.25">
      <c r="A198" s="108"/>
      <c r="B198" s="108"/>
      <c r="C198" s="108"/>
      <c r="D198" s="108"/>
      <c r="E198" s="108"/>
      <c r="F198" s="108"/>
      <c r="G198" s="108"/>
      <c r="H198" s="108"/>
      <c r="I198" s="108"/>
      <c r="J198" s="108"/>
      <c r="K198" s="108"/>
      <c r="L198" s="108"/>
      <c r="M198" s="108"/>
      <c r="N198" s="108"/>
      <c r="O198" s="108"/>
      <c r="P198" s="108"/>
      <c r="Q198" s="108"/>
      <c r="R198" s="108"/>
      <c r="S198" s="108"/>
      <c r="T198" s="108"/>
      <c r="U198" s="108"/>
    </row>
    <row r="199" spans="1:21" x14ac:dyDescent="0.25">
      <c r="A199" s="108"/>
      <c r="B199" s="108"/>
      <c r="C199" s="108"/>
      <c r="D199" s="108"/>
      <c r="E199" s="108"/>
      <c r="F199" s="108"/>
      <c r="G199" s="108"/>
      <c r="H199" s="108"/>
      <c r="I199" s="108"/>
      <c r="J199" s="108"/>
      <c r="K199" s="108"/>
      <c r="L199" s="108"/>
      <c r="M199" s="108"/>
      <c r="N199" s="108"/>
      <c r="O199" s="108"/>
      <c r="P199" s="108"/>
      <c r="Q199" s="108"/>
      <c r="R199" s="108"/>
      <c r="S199" s="108"/>
      <c r="T199" s="108"/>
      <c r="U199" s="108"/>
    </row>
    <row r="200" spans="1:21" x14ac:dyDescent="0.25">
      <c r="A200" s="108"/>
      <c r="B200" s="108"/>
      <c r="C200" s="108"/>
      <c r="D200" s="108"/>
      <c r="E200" s="108"/>
      <c r="F200" s="108"/>
      <c r="G200" s="108"/>
      <c r="H200" s="108"/>
      <c r="I200" s="108"/>
      <c r="J200" s="108"/>
      <c r="K200" s="108"/>
      <c r="L200" s="108"/>
      <c r="M200" s="108"/>
      <c r="N200" s="108"/>
      <c r="O200" s="108"/>
      <c r="P200" s="108"/>
      <c r="Q200" s="108"/>
      <c r="R200" s="108"/>
      <c r="S200" s="108"/>
      <c r="T200" s="108"/>
      <c r="U200" s="108"/>
    </row>
    <row r="201" spans="1:21" x14ac:dyDescent="0.25">
      <c r="A201" s="108"/>
      <c r="B201" s="108"/>
      <c r="C201" s="108"/>
      <c r="D201" s="108"/>
      <c r="E201" s="108"/>
      <c r="F201" s="108"/>
      <c r="G201" s="108"/>
      <c r="H201" s="108"/>
      <c r="I201" s="108"/>
      <c r="J201" s="108"/>
      <c r="K201" s="108"/>
      <c r="L201" s="108"/>
      <c r="M201" s="108"/>
      <c r="N201" s="108"/>
      <c r="O201" s="108"/>
      <c r="P201" s="108"/>
      <c r="Q201" s="108"/>
      <c r="R201" s="108"/>
      <c r="S201" s="108"/>
      <c r="T201" s="108"/>
      <c r="U201" s="108"/>
    </row>
    <row r="202" spans="1:21" x14ac:dyDescent="0.25">
      <c r="A202" s="108"/>
      <c r="B202" s="108"/>
      <c r="C202" s="108"/>
      <c r="D202" s="108"/>
      <c r="E202" s="108"/>
      <c r="F202" s="108"/>
      <c r="G202" s="108"/>
      <c r="H202" s="108"/>
      <c r="I202" s="108"/>
      <c r="J202" s="108"/>
      <c r="K202" s="108"/>
      <c r="L202" s="108"/>
      <c r="M202" s="108"/>
      <c r="N202" s="108"/>
      <c r="O202" s="108"/>
      <c r="P202" s="108"/>
      <c r="Q202" s="108"/>
      <c r="R202" s="108"/>
      <c r="S202" s="108"/>
      <c r="T202" s="108"/>
      <c r="U202" s="108"/>
    </row>
    <row r="203" spans="1:21" x14ac:dyDescent="0.25">
      <c r="A203" s="108"/>
      <c r="B203" s="108"/>
      <c r="C203" s="108"/>
      <c r="D203" s="108"/>
      <c r="E203" s="108"/>
      <c r="F203" s="108"/>
      <c r="G203" s="108"/>
      <c r="H203" s="108"/>
      <c r="I203" s="108"/>
      <c r="J203" s="108"/>
      <c r="K203" s="108"/>
      <c r="L203" s="108"/>
      <c r="M203" s="108"/>
      <c r="N203" s="108"/>
      <c r="O203" s="108"/>
      <c r="P203" s="108"/>
      <c r="Q203" s="108"/>
      <c r="R203" s="108"/>
      <c r="S203" s="108"/>
      <c r="T203" s="108"/>
      <c r="U203" s="108"/>
    </row>
    <row r="204" spans="1:21" x14ac:dyDescent="0.25">
      <c r="A204" s="108"/>
      <c r="B204" s="108"/>
      <c r="C204" s="108"/>
      <c r="D204" s="108"/>
      <c r="E204" s="108"/>
      <c r="F204" s="108"/>
      <c r="G204" s="108"/>
      <c r="H204" s="108"/>
      <c r="I204" s="108"/>
      <c r="J204" s="108"/>
      <c r="K204" s="108"/>
      <c r="L204" s="108"/>
      <c r="M204" s="108"/>
      <c r="N204" s="108"/>
      <c r="O204" s="108"/>
      <c r="P204" s="108"/>
      <c r="Q204" s="108"/>
      <c r="R204" s="108"/>
      <c r="S204" s="108"/>
      <c r="T204" s="108"/>
      <c r="U204" s="108"/>
    </row>
    <row r="205" spans="1:21" x14ac:dyDescent="0.25">
      <c r="A205" s="108"/>
      <c r="B205" s="108"/>
      <c r="C205" s="108"/>
      <c r="D205" s="108"/>
      <c r="E205" s="108"/>
      <c r="F205" s="108"/>
      <c r="G205" s="108"/>
      <c r="H205" s="108"/>
      <c r="I205" s="108"/>
      <c r="J205" s="108"/>
      <c r="K205" s="108"/>
      <c r="L205" s="108"/>
      <c r="M205" s="108"/>
      <c r="N205" s="108"/>
      <c r="O205" s="108"/>
      <c r="P205" s="108"/>
      <c r="Q205" s="108"/>
      <c r="R205" s="108"/>
      <c r="S205" s="108"/>
      <c r="T205" s="108"/>
      <c r="U205" s="108"/>
    </row>
    <row r="206" spans="1:21" x14ac:dyDescent="0.25">
      <c r="A206" s="108"/>
      <c r="B206" s="108"/>
      <c r="C206" s="108"/>
      <c r="D206" s="108"/>
      <c r="E206" s="108"/>
      <c r="F206" s="108"/>
      <c r="G206" s="108"/>
      <c r="H206" s="108"/>
      <c r="I206" s="108"/>
      <c r="J206" s="108"/>
      <c r="K206" s="108"/>
      <c r="L206" s="108"/>
      <c r="M206" s="108"/>
      <c r="N206" s="108"/>
      <c r="O206" s="108"/>
      <c r="P206" s="108"/>
      <c r="Q206" s="108"/>
      <c r="R206" s="108"/>
      <c r="S206" s="108"/>
      <c r="T206" s="108"/>
      <c r="U206" s="108"/>
    </row>
    <row r="207" spans="1:21" x14ac:dyDescent="0.25">
      <c r="A207" s="108"/>
      <c r="B207" s="108"/>
      <c r="C207" s="108"/>
      <c r="D207" s="108"/>
      <c r="E207" s="108"/>
      <c r="F207" s="108"/>
      <c r="G207" s="108"/>
      <c r="H207" s="108"/>
      <c r="I207" s="108"/>
      <c r="J207" s="108"/>
      <c r="K207" s="108"/>
      <c r="L207" s="108"/>
      <c r="M207" s="108"/>
      <c r="N207" s="108"/>
      <c r="O207" s="108"/>
      <c r="P207" s="108"/>
      <c r="Q207" s="108"/>
      <c r="R207" s="108"/>
      <c r="S207" s="108"/>
      <c r="T207" s="108"/>
      <c r="U207" s="108"/>
    </row>
    <row r="208" spans="1:21" x14ac:dyDescent="0.25">
      <c r="A208" s="108"/>
      <c r="B208" s="108"/>
      <c r="C208" s="108"/>
      <c r="D208" s="108"/>
      <c r="E208" s="108"/>
      <c r="F208" s="108"/>
      <c r="G208" s="108"/>
      <c r="H208" s="108"/>
      <c r="I208" s="108"/>
      <c r="J208" s="108"/>
      <c r="K208" s="108"/>
      <c r="L208" s="108"/>
      <c r="M208" s="108"/>
      <c r="N208" s="108"/>
      <c r="O208" s="108"/>
      <c r="P208" s="108"/>
      <c r="Q208" s="108"/>
      <c r="R208" s="108"/>
      <c r="S208" s="108"/>
      <c r="T208" s="108"/>
      <c r="U208" s="108"/>
    </row>
    <row r="209" spans="1:21" x14ac:dyDescent="0.25">
      <c r="A209" s="108"/>
      <c r="B209" s="108"/>
      <c r="C209" s="108"/>
      <c r="D209" s="108"/>
      <c r="E209" s="108"/>
      <c r="F209" s="108"/>
      <c r="G209" s="108"/>
      <c r="H209" s="108"/>
      <c r="I209" s="108"/>
      <c r="J209" s="108"/>
      <c r="K209" s="108"/>
      <c r="L209" s="108"/>
      <c r="M209" s="108"/>
      <c r="N209" s="108"/>
      <c r="O209" s="108"/>
      <c r="P209" s="108"/>
      <c r="Q209" s="108"/>
      <c r="R209" s="108"/>
      <c r="S209" s="108"/>
      <c r="T209" s="108"/>
      <c r="U209" s="108"/>
    </row>
    <row r="210" spans="1:21" x14ac:dyDescent="0.25">
      <c r="A210" s="108"/>
      <c r="B210" s="108"/>
      <c r="C210" s="108"/>
      <c r="D210" s="108"/>
      <c r="E210" s="108"/>
      <c r="F210" s="108"/>
      <c r="G210" s="108"/>
      <c r="H210" s="108"/>
      <c r="I210" s="108"/>
      <c r="J210" s="108"/>
      <c r="K210" s="108"/>
      <c r="L210" s="108"/>
      <c r="M210" s="108"/>
      <c r="N210" s="108"/>
      <c r="O210" s="108"/>
      <c r="P210" s="108"/>
      <c r="Q210" s="108"/>
      <c r="R210" s="108"/>
      <c r="S210" s="108"/>
      <c r="T210" s="108"/>
      <c r="U210" s="108"/>
    </row>
    <row r="211" spans="1:21" x14ac:dyDescent="0.25">
      <c r="A211" s="108"/>
      <c r="B211" s="108"/>
      <c r="C211" s="108"/>
      <c r="D211" s="108"/>
      <c r="E211" s="108"/>
      <c r="F211" s="108"/>
      <c r="G211" s="108"/>
      <c r="H211" s="108"/>
      <c r="I211" s="108"/>
      <c r="J211" s="108"/>
      <c r="K211" s="108"/>
      <c r="L211" s="108"/>
      <c r="M211" s="108"/>
      <c r="N211" s="108"/>
      <c r="O211" s="108"/>
      <c r="P211" s="108"/>
      <c r="Q211" s="108"/>
      <c r="R211" s="108"/>
      <c r="S211" s="108"/>
      <c r="T211" s="108"/>
      <c r="U211" s="108"/>
    </row>
    <row r="212" spans="1:21" x14ac:dyDescent="0.25">
      <c r="A212" s="108"/>
      <c r="B212" s="108"/>
      <c r="C212" s="108"/>
      <c r="D212" s="108"/>
      <c r="E212" s="108"/>
      <c r="F212" s="108"/>
      <c r="G212" s="108"/>
      <c r="H212" s="108"/>
      <c r="I212" s="108"/>
      <c r="J212" s="108"/>
      <c r="K212" s="108"/>
      <c r="L212" s="108"/>
      <c r="M212" s="108"/>
      <c r="N212" s="108"/>
      <c r="O212" s="108"/>
      <c r="P212" s="108"/>
      <c r="Q212" s="108"/>
      <c r="R212" s="108"/>
      <c r="S212" s="108"/>
      <c r="T212" s="108"/>
      <c r="U212" s="108"/>
    </row>
    <row r="213" spans="1:21" x14ac:dyDescent="0.25">
      <c r="A213" s="108"/>
      <c r="B213" s="108"/>
      <c r="C213" s="108"/>
      <c r="D213" s="108"/>
      <c r="E213" s="108"/>
      <c r="F213" s="108"/>
      <c r="G213" s="108"/>
      <c r="H213" s="108"/>
      <c r="I213" s="108"/>
      <c r="J213" s="108"/>
      <c r="K213" s="108"/>
      <c r="L213" s="108"/>
      <c r="M213" s="108"/>
      <c r="N213" s="108"/>
      <c r="O213" s="108"/>
      <c r="P213" s="108"/>
      <c r="Q213" s="108"/>
      <c r="R213" s="108"/>
      <c r="S213" s="108"/>
      <c r="T213" s="108"/>
      <c r="U213" s="108"/>
    </row>
    <row r="214" spans="1:21" x14ac:dyDescent="0.25">
      <c r="A214" s="108"/>
      <c r="B214" s="108"/>
      <c r="C214" s="108"/>
      <c r="D214" s="108"/>
      <c r="E214" s="108"/>
      <c r="F214" s="108"/>
      <c r="G214" s="108"/>
      <c r="H214" s="108"/>
      <c r="I214" s="108"/>
      <c r="J214" s="108"/>
      <c r="K214" s="108"/>
      <c r="L214" s="108"/>
      <c r="M214" s="108"/>
      <c r="N214" s="108"/>
      <c r="O214" s="108"/>
      <c r="P214" s="108"/>
      <c r="Q214" s="108"/>
      <c r="R214" s="108"/>
      <c r="S214" s="108"/>
      <c r="T214" s="108"/>
      <c r="U214" s="108"/>
    </row>
    <row r="215" spans="1:21" x14ac:dyDescent="0.25">
      <c r="A215" s="108"/>
      <c r="B215" s="108"/>
      <c r="C215" s="108"/>
      <c r="D215" s="108"/>
      <c r="E215" s="108"/>
      <c r="F215" s="108"/>
      <c r="G215" s="108"/>
      <c r="H215" s="108"/>
      <c r="I215" s="108"/>
      <c r="J215" s="108"/>
      <c r="K215" s="108"/>
      <c r="L215" s="108"/>
      <c r="M215" s="108"/>
      <c r="N215" s="108"/>
      <c r="O215" s="108"/>
      <c r="P215" s="108"/>
      <c r="Q215" s="108"/>
      <c r="R215" s="108"/>
      <c r="S215" s="108"/>
      <c r="T215" s="108"/>
      <c r="U215" s="108"/>
    </row>
    <row r="216" spans="1:21" x14ac:dyDescent="0.25">
      <c r="A216" s="108"/>
      <c r="B216" s="108"/>
      <c r="C216" s="108"/>
      <c r="D216" s="108"/>
      <c r="E216" s="108"/>
      <c r="F216" s="108"/>
      <c r="G216" s="108"/>
      <c r="H216" s="108"/>
      <c r="I216" s="108"/>
      <c r="J216" s="108"/>
      <c r="K216" s="108"/>
      <c r="L216" s="108"/>
      <c r="M216" s="108"/>
      <c r="N216" s="108"/>
      <c r="O216" s="108"/>
      <c r="P216" s="108"/>
      <c r="Q216" s="108"/>
      <c r="R216" s="108"/>
      <c r="S216" s="108"/>
      <c r="T216" s="108"/>
      <c r="U216" s="108"/>
    </row>
    <row r="217" spans="1:21" x14ac:dyDescent="0.25">
      <c r="A217" s="108"/>
      <c r="B217" s="108"/>
      <c r="C217" s="108"/>
      <c r="D217" s="108"/>
      <c r="E217" s="108"/>
      <c r="F217" s="108"/>
      <c r="G217" s="108"/>
      <c r="H217" s="108"/>
      <c r="I217" s="108"/>
      <c r="J217" s="108"/>
      <c r="K217" s="108"/>
      <c r="L217" s="108"/>
      <c r="M217" s="108"/>
      <c r="N217" s="108"/>
      <c r="O217" s="108"/>
      <c r="P217" s="108"/>
      <c r="Q217" s="108"/>
      <c r="R217" s="108"/>
      <c r="S217" s="108"/>
      <c r="T217" s="108"/>
      <c r="U217" s="108"/>
    </row>
    <row r="218" spans="1:21" x14ac:dyDescent="0.25">
      <c r="A218" s="108"/>
      <c r="B218" s="108"/>
      <c r="C218" s="108"/>
      <c r="D218" s="108"/>
      <c r="E218" s="108"/>
      <c r="F218" s="108"/>
      <c r="G218" s="108"/>
      <c r="H218" s="108"/>
      <c r="I218" s="108"/>
      <c r="J218" s="108"/>
      <c r="K218" s="108"/>
      <c r="L218" s="108"/>
      <c r="M218" s="108"/>
      <c r="N218" s="108"/>
      <c r="O218" s="108"/>
      <c r="P218" s="108"/>
      <c r="Q218" s="108"/>
      <c r="R218" s="108"/>
      <c r="S218" s="108"/>
      <c r="T218" s="108"/>
      <c r="U218" s="108"/>
    </row>
    <row r="219" spans="1:21" x14ac:dyDescent="0.25">
      <c r="A219" s="108"/>
      <c r="B219" s="108"/>
      <c r="C219" s="108"/>
      <c r="D219" s="108"/>
      <c r="E219" s="108"/>
      <c r="F219" s="108"/>
      <c r="G219" s="108"/>
      <c r="H219" s="108"/>
      <c r="I219" s="108"/>
      <c r="J219" s="108"/>
      <c r="K219" s="108"/>
      <c r="L219" s="108"/>
      <c r="M219" s="108"/>
      <c r="N219" s="108"/>
      <c r="O219" s="108"/>
      <c r="P219" s="108"/>
      <c r="Q219" s="108"/>
      <c r="R219" s="108"/>
      <c r="S219" s="108"/>
      <c r="T219" s="108"/>
      <c r="U219" s="108"/>
    </row>
    <row r="220" spans="1:21" x14ac:dyDescent="0.25">
      <c r="A220" s="108"/>
      <c r="B220" s="108"/>
      <c r="C220" s="108"/>
      <c r="D220" s="108"/>
      <c r="E220" s="108"/>
      <c r="F220" s="108"/>
      <c r="G220" s="108"/>
      <c r="H220" s="108"/>
      <c r="I220" s="108"/>
      <c r="J220" s="108"/>
      <c r="K220" s="108"/>
      <c r="L220" s="108"/>
      <c r="M220" s="108"/>
      <c r="N220" s="108"/>
      <c r="O220" s="108"/>
      <c r="P220" s="108"/>
      <c r="Q220" s="108"/>
      <c r="R220" s="108"/>
      <c r="S220" s="108"/>
      <c r="T220" s="108"/>
      <c r="U220" s="108"/>
    </row>
    <row r="221" spans="1:21" x14ac:dyDescent="0.25">
      <c r="A221" s="108"/>
      <c r="B221" s="108"/>
      <c r="C221" s="108"/>
      <c r="D221" s="108"/>
      <c r="E221" s="108"/>
      <c r="F221" s="108"/>
      <c r="G221" s="108"/>
      <c r="H221" s="108"/>
      <c r="I221" s="108"/>
      <c r="J221" s="108"/>
      <c r="K221" s="108"/>
      <c r="L221" s="108"/>
      <c r="M221" s="108"/>
      <c r="N221" s="108"/>
      <c r="O221" s="108"/>
      <c r="P221" s="108"/>
      <c r="Q221" s="108"/>
      <c r="R221" s="108"/>
      <c r="S221" s="108"/>
      <c r="T221" s="108"/>
      <c r="U221" s="108"/>
    </row>
    <row r="222" spans="1:21" x14ac:dyDescent="0.25">
      <c r="A222" s="108"/>
      <c r="B222" s="108"/>
      <c r="C222" s="108"/>
      <c r="D222" s="108"/>
      <c r="E222" s="108"/>
      <c r="F222" s="108"/>
      <c r="G222" s="108"/>
      <c r="H222" s="108"/>
      <c r="I222" s="108"/>
      <c r="J222" s="108"/>
      <c r="K222" s="108"/>
      <c r="L222" s="108"/>
      <c r="M222" s="108"/>
      <c r="N222" s="108"/>
      <c r="O222" s="108"/>
      <c r="P222" s="108"/>
      <c r="Q222" s="108"/>
      <c r="R222" s="108"/>
      <c r="S222" s="108"/>
      <c r="T222" s="108"/>
      <c r="U222" s="108"/>
    </row>
    <row r="223" spans="1:21" x14ac:dyDescent="0.25">
      <c r="A223" s="108"/>
      <c r="B223" s="108"/>
      <c r="C223" s="108"/>
      <c r="D223" s="108"/>
      <c r="E223" s="108"/>
      <c r="F223" s="108"/>
      <c r="G223" s="108"/>
      <c r="H223" s="108"/>
      <c r="I223" s="108"/>
      <c r="J223" s="108"/>
      <c r="K223" s="108"/>
      <c r="L223" s="108"/>
      <c r="M223" s="108"/>
      <c r="N223" s="108"/>
      <c r="O223" s="108"/>
      <c r="P223" s="108"/>
      <c r="Q223" s="108"/>
      <c r="R223" s="108"/>
      <c r="S223" s="108"/>
      <c r="T223" s="108"/>
      <c r="U223" s="108"/>
    </row>
    <row r="224" spans="1:21" x14ac:dyDescent="0.25">
      <c r="A224" s="108"/>
      <c r="B224" s="108"/>
      <c r="C224" s="108"/>
      <c r="D224" s="108"/>
      <c r="E224" s="108"/>
      <c r="F224" s="108"/>
      <c r="G224" s="108"/>
      <c r="H224" s="108"/>
      <c r="I224" s="108"/>
      <c r="J224" s="108"/>
      <c r="K224" s="108"/>
      <c r="L224" s="108"/>
      <c r="M224" s="108"/>
      <c r="N224" s="108"/>
      <c r="O224" s="108"/>
      <c r="P224" s="108"/>
      <c r="Q224" s="108"/>
      <c r="R224" s="108"/>
      <c r="S224" s="108"/>
      <c r="T224" s="108"/>
      <c r="U224" s="108"/>
    </row>
    <row r="225" spans="1:21" x14ac:dyDescent="0.25">
      <c r="A225" s="108"/>
      <c r="B225" s="108"/>
      <c r="C225" s="108"/>
      <c r="D225" s="108"/>
      <c r="E225" s="108"/>
      <c r="F225" s="108"/>
      <c r="G225" s="108"/>
      <c r="H225" s="108"/>
      <c r="I225" s="108"/>
      <c r="J225" s="108"/>
      <c r="K225" s="108"/>
      <c r="L225" s="108"/>
      <c r="M225" s="108"/>
      <c r="N225" s="108"/>
      <c r="O225" s="108"/>
      <c r="P225" s="108"/>
      <c r="Q225" s="108"/>
      <c r="R225" s="108"/>
      <c r="S225" s="108"/>
      <c r="T225" s="108"/>
      <c r="U225" s="108"/>
    </row>
    <row r="226" spans="1:21" x14ac:dyDescent="0.25">
      <c r="A226" s="108"/>
      <c r="B226" s="108"/>
      <c r="C226" s="108"/>
      <c r="D226" s="108"/>
      <c r="E226" s="108"/>
      <c r="F226" s="108"/>
      <c r="G226" s="108"/>
      <c r="H226" s="108"/>
      <c r="I226" s="108"/>
      <c r="J226" s="108"/>
      <c r="K226" s="108"/>
      <c r="L226" s="108"/>
      <c r="M226" s="108"/>
      <c r="N226" s="108"/>
      <c r="O226" s="108"/>
      <c r="P226" s="108"/>
      <c r="Q226" s="108"/>
      <c r="R226" s="108"/>
      <c r="S226" s="108"/>
      <c r="T226" s="108"/>
      <c r="U226" s="108"/>
    </row>
    <row r="227" spans="1:21" x14ac:dyDescent="0.25">
      <c r="A227" s="108"/>
      <c r="B227" s="108"/>
      <c r="C227" s="108"/>
      <c r="D227" s="108"/>
      <c r="E227" s="108"/>
      <c r="F227" s="108"/>
      <c r="G227" s="108"/>
      <c r="H227" s="108"/>
      <c r="I227" s="108"/>
      <c r="J227" s="108"/>
      <c r="K227" s="108"/>
      <c r="L227" s="108"/>
      <c r="M227" s="108"/>
      <c r="N227" s="108"/>
      <c r="O227" s="108"/>
      <c r="P227" s="108"/>
      <c r="Q227" s="108"/>
      <c r="R227" s="108"/>
      <c r="S227" s="108"/>
      <c r="T227" s="108"/>
      <c r="U227" s="108"/>
    </row>
    <row r="228" spans="1:21" x14ac:dyDescent="0.25">
      <c r="A228" s="108"/>
      <c r="B228" s="108"/>
      <c r="C228" s="108"/>
      <c r="D228" s="108"/>
      <c r="E228" s="108"/>
      <c r="F228" s="108"/>
      <c r="G228" s="108"/>
      <c r="H228" s="108"/>
      <c r="I228" s="108"/>
      <c r="J228" s="108"/>
      <c r="K228" s="108"/>
      <c r="L228" s="108"/>
      <c r="M228" s="108"/>
      <c r="N228" s="108"/>
      <c r="O228" s="108"/>
      <c r="P228" s="108"/>
      <c r="Q228" s="108"/>
      <c r="R228" s="108"/>
      <c r="S228" s="108"/>
      <c r="T228" s="108"/>
      <c r="U228" s="108"/>
    </row>
    <row r="229" spans="1:21" x14ac:dyDescent="0.25">
      <c r="A229" s="108"/>
      <c r="B229" s="108"/>
      <c r="C229" s="108"/>
      <c r="D229" s="108"/>
      <c r="E229" s="108"/>
      <c r="F229" s="108"/>
      <c r="G229" s="108"/>
      <c r="H229" s="108"/>
      <c r="I229" s="108"/>
      <c r="J229" s="108"/>
      <c r="K229" s="108"/>
      <c r="L229" s="108"/>
      <c r="M229" s="108"/>
      <c r="N229" s="108"/>
      <c r="O229" s="108"/>
      <c r="P229" s="108"/>
      <c r="Q229" s="108"/>
      <c r="R229" s="108"/>
      <c r="S229" s="108"/>
      <c r="T229" s="108"/>
      <c r="U229" s="108"/>
    </row>
    <row r="230" spans="1:21" x14ac:dyDescent="0.25">
      <c r="A230" s="108"/>
      <c r="B230" s="108"/>
      <c r="C230" s="108"/>
      <c r="D230" s="108"/>
      <c r="E230" s="108"/>
      <c r="F230" s="108"/>
      <c r="G230" s="108"/>
      <c r="H230" s="108"/>
      <c r="I230" s="108"/>
      <c r="J230" s="108"/>
      <c r="K230" s="108"/>
      <c r="L230" s="108"/>
      <c r="M230" s="108"/>
      <c r="N230" s="108"/>
      <c r="O230" s="108"/>
      <c r="P230" s="108"/>
      <c r="Q230" s="108"/>
      <c r="R230" s="108"/>
      <c r="S230" s="108"/>
      <c r="T230" s="108"/>
      <c r="U230" s="108"/>
    </row>
    <row r="231" spans="1:21" x14ac:dyDescent="0.25">
      <c r="A231" s="108"/>
      <c r="B231" s="108"/>
      <c r="C231" s="108"/>
      <c r="D231" s="108"/>
      <c r="E231" s="108"/>
      <c r="F231" s="108"/>
      <c r="G231" s="108"/>
      <c r="H231" s="108"/>
      <c r="I231" s="108"/>
      <c r="J231" s="108"/>
      <c r="K231" s="108"/>
      <c r="L231" s="108"/>
      <c r="M231" s="108"/>
      <c r="N231" s="108"/>
      <c r="O231" s="108"/>
      <c r="P231" s="108"/>
      <c r="Q231" s="108"/>
      <c r="R231" s="108"/>
      <c r="S231" s="108"/>
      <c r="T231" s="108"/>
      <c r="U231" s="108"/>
    </row>
    <row r="232" spans="1:21" x14ac:dyDescent="0.25">
      <c r="A232" s="108"/>
      <c r="B232" s="108"/>
      <c r="C232" s="108"/>
      <c r="D232" s="108"/>
      <c r="E232" s="108"/>
      <c r="F232" s="108"/>
      <c r="G232" s="108"/>
      <c r="H232" s="108"/>
      <c r="I232" s="108"/>
      <c r="J232" s="108"/>
      <c r="K232" s="108"/>
      <c r="L232" s="108"/>
      <c r="M232" s="108"/>
      <c r="N232" s="108"/>
      <c r="O232" s="108"/>
      <c r="P232" s="108"/>
      <c r="Q232" s="108"/>
      <c r="R232" s="108"/>
      <c r="S232" s="108"/>
      <c r="T232" s="108"/>
      <c r="U232" s="108"/>
    </row>
    <row r="233" spans="1:21" x14ac:dyDescent="0.25">
      <c r="A233" s="108"/>
      <c r="B233" s="108"/>
      <c r="C233" s="108"/>
      <c r="D233" s="108"/>
      <c r="E233" s="108"/>
      <c r="F233" s="108"/>
      <c r="G233" s="108"/>
      <c r="H233" s="108"/>
      <c r="I233" s="108"/>
      <c r="J233" s="108"/>
      <c r="K233" s="108"/>
      <c r="L233" s="108"/>
      <c r="M233" s="108"/>
      <c r="N233" s="108"/>
      <c r="O233" s="108"/>
      <c r="P233" s="108"/>
      <c r="Q233" s="108"/>
      <c r="R233" s="108"/>
      <c r="S233" s="108"/>
      <c r="T233" s="108"/>
      <c r="U233" s="108"/>
    </row>
    <row r="234" spans="1:21" x14ac:dyDescent="0.25">
      <c r="A234" s="108"/>
      <c r="B234" s="108"/>
      <c r="C234" s="108"/>
      <c r="D234" s="108"/>
      <c r="E234" s="108"/>
      <c r="F234" s="108"/>
      <c r="G234" s="108"/>
      <c r="H234" s="108"/>
      <c r="I234" s="108"/>
      <c r="J234" s="108"/>
      <c r="K234" s="108"/>
      <c r="L234" s="108"/>
      <c r="M234" s="108"/>
      <c r="N234" s="108"/>
      <c r="O234" s="108"/>
      <c r="P234" s="108"/>
      <c r="Q234" s="108"/>
      <c r="R234" s="108"/>
      <c r="S234" s="108"/>
      <c r="T234" s="108"/>
      <c r="U234" s="108"/>
    </row>
    <row r="235" spans="1:21" x14ac:dyDescent="0.25">
      <c r="A235" s="108"/>
      <c r="B235" s="108"/>
      <c r="C235" s="108"/>
      <c r="D235" s="108"/>
      <c r="E235" s="108"/>
      <c r="F235" s="108"/>
      <c r="G235" s="108"/>
      <c r="H235" s="108"/>
      <c r="I235" s="108"/>
      <c r="J235" s="108"/>
      <c r="K235" s="108"/>
      <c r="L235" s="108"/>
      <c r="M235" s="108"/>
      <c r="N235" s="108"/>
      <c r="O235" s="108"/>
      <c r="P235" s="108"/>
      <c r="Q235" s="108"/>
      <c r="R235" s="108"/>
      <c r="S235" s="108"/>
      <c r="T235" s="108"/>
      <c r="U235" s="108"/>
    </row>
    <row r="236" spans="1:21" x14ac:dyDescent="0.25">
      <c r="A236" s="108"/>
      <c r="B236" s="108"/>
      <c r="C236" s="108"/>
      <c r="D236" s="108"/>
      <c r="E236" s="108"/>
      <c r="F236" s="108"/>
      <c r="G236" s="108"/>
      <c r="H236" s="108"/>
      <c r="I236" s="108"/>
      <c r="J236" s="108"/>
      <c r="K236" s="108"/>
      <c r="L236" s="108"/>
      <c r="M236" s="108"/>
      <c r="N236" s="108"/>
      <c r="O236" s="108"/>
      <c r="P236" s="108"/>
      <c r="Q236" s="108"/>
      <c r="R236" s="108"/>
      <c r="S236" s="108"/>
      <c r="T236" s="108"/>
      <c r="U236" s="108"/>
    </row>
    <row r="237" spans="1:21" x14ac:dyDescent="0.25">
      <c r="A237" s="108"/>
      <c r="B237" s="108"/>
      <c r="C237" s="108"/>
      <c r="D237" s="108"/>
      <c r="E237" s="108"/>
      <c r="F237" s="108"/>
      <c r="G237" s="108"/>
      <c r="H237" s="108"/>
      <c r="I237" s="108"/>
      <c r="J237" s="108"/>
      <c r="K237" s="108"/>
      <c r="L237" s="108"/>
      <c r="M237" s="108"/>
      <c r="N237" s="108"/>
      <c r="O237" s="108"/>
      <c r="P237" s="108"/>
      <c r="Q237" s="108"/>
      <c r="R237" s="108"/>
      <c r="S237" s="108"/>
      <c r="T237" s="108"/>
      <c r="U237" s="108"/>
    </row>
    <row r="238" spans="1:21" x14ac:dyDescent="0.25">
      <c r="A238" s="108"/>
      <c r="B238" s="108"/>
      <c r="C238" s="108"/>
      <c r="D238" s="108"/>
      <c r="E238" s="108"/>
      <c r="F238" s="108"/>
      <c r="G238" s="108"/>
      <c r="H238" s="108"/>
      <c r="I238" s="108"/>
      <c r="J238" s="108"/>
      <c r="K238" s="108"/>
      <c r="L238" s="108"/>
      <c r="M238" s="108"/>
      <c r="N238" s="108"/>
      <c r="O238" s="108"/>
      <c r="P238" s="108"/>
      <c r="Q238" s="108"/>
      <c r="R238" s="108"/>
      <c r="S238" s="108"/>
      <c r="T238" s="108"/>
      <c r="U238" s="108"/>
    </row>
    <row r="239" spans="1:21" x14ac:dyDescent="0.25">
      <c r="A239" s="108"/>
      <c r="B239" s="108"/>
      <c r="C239" s="108"/>
      <c r="D239" s="108"/>
      <c r="E239" s="108"/>
      <c r="F239" s="108"/>
      <c r="G239" s="108"/>
      <c r="H239" s="108"/>
      <c r="I239" s="108"/>
      <c r="J239" s="108"/>
      <c r="K239" s="108"/>
      <c r="L239" s="108"/>
      <c r="M239" s="108"/>
      <c r="N239" s="108"/>
      <c r="O239" s="108"/>
      <c r="P239" s="108"/>
      <c r="Q239" s="108"/>
      <c r="R239" s="108"/>
      <c r="S239" s="108"/>
      <c r="T239" s="108"/>
      <c r="U239" s="108"/>
    </row>
    <row r="240" spans="1:21" x14ac:dyDescent="0.25">
      <c r="A240" s="108"/>
      <c r="B240" s="108"/>
      <c r="C240" s="108"/>
      <c r="D240" s="108"/>
      <c r="E240" s="108"/>
      <c r="F240" s="108"/>
      <c r="G240" s="108"/>
      <c r="H240" s="108"/>
      <c r="I240" s="108"/>
      <c r="J240" s="108"/>
      <c r="K240" s="108"/>
      <c r="L240" s="108"/>
      <c r="M240" s="108"/>
      <c r="N240" s="108"/>
      <c r="O240" s="108"/>
      <c r="P240" s="108"/>
      <c r="Q240" s="108"/>
      <c r="R240" s="108"/>
      <c r="S240" s="108"/>
      <c r="T240" s="108"/>
      <c r="U240" s="108"/>
    </row>
    <row r="241" spans="1:21" x14ac:dyDescent="0.25">
      <c r="A241" s="108"/>
      <c r="B241" s="108"/>
      <c r="C241" s="108"/>
      <c r="D241" s="108"/>
      <c r="E241" s="108"/>
      <c r="F241" s="108"/>
      <c r="G241" s="108"/>
      <c r="H241" s="108"/>
      <c r="I241" s="108"/>
      <c r="J241" s="108"/>
      <c r="K241" s="108"/>
      <c r="L241" s="108"/>
      <c r="M241" s="108"/>
      <c r="N241" s="108"/>
      <c r="O241" s="108"/>
      <c r="P241" s="108"/>
      <c r="Q241" s="108"/>
      <c r="R241" s="108"/>
      <c r="S241" s="108"/>
      <c r="T241" s="108"/>
      <c r="U241" s="108"/>
    </row>
    <row r="242" spans="1:21" x14ac:dyDescent="0.25">
      <c r="A242" s="108"/>
      <c r="B242" s="108"/>
      <c r="C242" s="108"/>
      <c r="D242" s="108"/>
      <c r="E242" s="108"/>
      <c r="F242" s="108"/>
      <c r="G242" s="108"/>
      <c r="H242" s="108"/>
      <c r="I242" s="108"/>
      <c r="J242" s="108"/>
      <c r="K242" s="108"/>
      <c r="L242" s="108"/>
      <c r="M242" s="108"/>
      <c r="N242" s="108"/>
      <c r="O242" s="108"/>
      <c r="P242" s="108"/>
      <c r="Q242" s="108"/>
      <c r="R242" s="108"/>
      <c r="S242" s="108"/>
      <c r="T242" s="108"/>
      <c r="U242" s="108"/>
    </row>
    <row r="243" spans="1:21" x14ac:dyDescent="0.25">
      <c r="A243" s="108"/>
      <c r="B243" s="108"/>
      <c r="C243" s="108"/>
      <c r="D243" s="108"/>
      <c r="E243" s="108"/>
      <c r="F243" s="108"/>
      <c r="G243" s="108"/>
      <c r="H243" s="108"/>
      <c r="I243" s="108"/>
      <c r="J243" s="108"/>
      <c r="K243" s="108"/>
      <c r="L243" s="108"/>
      <c r="M243" s="108"/>
      <c r="N243" s="108"/>
      <c r="O243" s="108"/>
      <c r="P243" s="108"/>
      <c r="Q243" s="108"/>
      <c r="R243" s="108"/>
      <c r="S243" s="108"/>
      <c r="T243" s="108"/>
      <c r="U243" s="108"/>
    </row>
    <row r="244" spans="1:21" x14ac:dyDescent="0.25">
      <c r="A244" s="108"/>
      <c r="B244" s="108"/>
      <c r="C244" s="108"/>
      <c r="D244" s="108"/>
      <c r="E244" s="108"/>
      <c r="F244" s="108"/>
      <c r="G244" s="108"/>
      <c r="H244" s="108"/>
      <c r="I244" s="108"/>
      <c r="J244" s="108"/>
      <c r="K244" s="108"/>
      <c r="L244" s="108"/>
      <c r="M244" s="108"/>
      <c r="N244" s="108"/>
      <c r="O244" s="108"/>
      <c r="P244" s="108"/>
      <c r="Q244" s="108"/>
      <c r="R244" s="108"/>
      <c r="S244" s="108"/>
      <c r="T244" s="108"/>
      <c r="U244" s="108"/>
    </row>
    <row r="245" spans="1:21" x14ac:dyDescent="0.25">
      <c r="A245" s="108"/>
      <c r="B245" s="108"/>
      <c r="C245" s="108"/>
      <c r="D245" s="108"/>
      <c r="E245" s="108"/>
      <c r="F245" s="108"/>
      <c r="G245" s="108"/>
      <c r="H245" s="108"/>
      <c r="I245" s="108"/>
      <c r="J245" s="108"/>
      <c r="K245" s="108"/>
      <c r="L245" s="108"/>
      <c r="M245" s="108"/>
      <c r="N245" s="108"/>
      <c r="O245" s="108"/>
      <c r="P245" s="108"/>
      <c r="Q245" s="108"/>
      <c r="R245" s="108"/>
      <c r="S245" s="108"/>
      <c r="T245" s="108"/>
      <c r="U245" s="108"/>
    </row>
    <row r="246" spans="1:21" x14ac:dyDescent="0.25">
      <c r="A246" s="108"/>
      <c r="B246" s="108"/>
      <c r="C246" s="108"/>
      <c r="D246" s="108"/>
      <c r="E246" s="108"/>
      <c r="F246" s="108"/>
      <c r="G246" s="108"/>
      <c r="H246" s="108"/>
      <c r="I246" s="108"/>
      <c r="J246" s="108"/>
      <c r="K246" s="108"/>
      <c r="L246" s="108"/>
      <c r="M246" s="108"/>
      <c r="N246" s="108"/>
      <c r="O246" s="108"/>
      <c r="P246" s="108"/>
      <c r="Q246" s="108"/>
      <c r="R246" s="108"/>
      <c r="S246" s="108"/>
      <c r="T246" s="108"/>
      <c r="U246" s="108"/>
    </row>
    <row r="247" spans="1:21" x14ac:dyDescent="0.25">
      <c r="A247" s="108"/>
      <c r="B247" s="108"/>
      <c r="C247" s="108"/>
      <c r="D247" s="108"/>
      <c r="E247" s="108"/>
      <c r="F247" s="108"/>
      <c r="G247" s="108"/>
      <c r="H247" s="108"/>
      <c r="I247" s="108"/>
      <c r="J247" s="108"/>
      <c r="K247" s="108"/>
      <c r="L247" s="108"/>
      <c r="M247" s="108"/>
      <c r="N247" s="108"/>
      <c r="O247" s="108"/>
      <c r="P247" s="108"/>
      <c r="Q247" s="108"/>
      <c r="R247" s="108"/>
      <c r="S247" s="108"/>
      <c r="T247" s="108"/>
      <c r="U247" s="108"/>
    </row>
    <row r="248" spans="1:21" x14ac:dyDescent="0.25">
      <c r="A248" s="108"/>
      <c r="B248" s="108"/>
      <c r="C248" s="108"/>
      <c r="D248" s="108"/>
      <c r="E248" s="108"/>
      <c r="F248" s="108"/>
      <c r="G248" s="108"/>
      <c r="H248" s="108"/>
      <c r="I248" s="108"/>
      <c r="J248" s="108"/>
      <c r="K248" s="108"/>
      <c r="L248" s="108"/>
      <c r="M248" s="108"/>
      <c r="N248" s="108"/>
      <c r="O248" s="108"/>
      <c r="P248" s="108"/>
      <c r="Q248" s="108"/>
      <c r="R248" s="108"/>
      <c r="S248" s="108"/>
      <c r="T248" s="108"/>
      <c r="U248" s="108"/>
    </row>
    <row r="249" spans="1:21" x14ac:dyDescent="0.25">
      <c r="A249" s="108"/>
      <c r="B249" s="108"/>
      <c r="C249" s="108"/>
      <c r="D249" s="108"/>
      <c r="E249" s="108"/>
      <c r="F249" s="108"/>
      <c r="G249" s="108"/>
      <c r="H249" s="108"/>
      <c r="I249" s="108"/>
      <c r="J249" s="108"/>
      <c r="K249" s="108"/>
      <c r="L249" s="108"/>
      <c r="M249" s="108"/>
      <c r="N249" s="108"/>
      <c r="O249" s="108"/>
      <c r="P249" s="108"/>
      <c r="Q249" s="108"/>
      <c r="R249" s="108"/>
      <c r="S249" s="108"/>
      <c r="T249" s="108"/>
      <c r="U249" s="108"/>
    </row>
    <row r="250" spans="1:21" x14ac:dyDescent="0.25">
      <c r="A250" s="108"/>
      <c r="B250" s="108"/>
      <c r="C250" s="108"/>
      <c r="D250" s="108"/>
      <c r="E250" s="108"/>
      <c r="F250" s="108"/>
      <c r="G250" s="108"/>
      <c r="H250" s="108"/>
      <c r="I250" s="108"/>
      <c r="J250" s="108"/>
      <c r="K250" s="108"/>
      <c r="L250" s="108"/>
      <c r="M250" s="108"/>
      <c r="N250" s="108"/>
      <c r="O250" s="108"/>
      <c r="P250" s="108"/>
      <c r="Q250" s="108"/>
      <c r="R250" s="108"/>
      <c r="S250" s="108"/>
      <c r="T250" s="108"/>
      <c r="U250" s="108"/>
    </row>
    <row r="251" spans="1:21" x14ac:dyDescent="0.25">
      <c r="A251" s="108"/>
      <c r="B251" s="108"/>
      <c r="C251" s="108"/>
      <c r="D251" s="108"/>
      <c r="E251" s="108"/>
      <c r="F251" s="108"/>
      <c r="G251" s="108"/>
      <c r="H251" s="108"/>
      <c r="I251" s="108"/>
      <c r="J251" s="108"/>
      <c r="K251" s="108"/>
      <c r="L251" s="108"/>
      <c r="M251" s="108"/>
      <c r="N251" s="108"/>
      <c r="O251" s="108"/>
      <c r="P251" s="108"/>
      <c r="Q251" s="108"/>
      <c r="R251" s="108"/>
      <c r="S251" s="108"/>
      <c r="T251" s="108"/>
      <c r="U251" s="108"/>
    </row>
    <row r="252" spans="1:21" x14ac:dyDescent="0.25">
      <c r="A252" s="108"/>
      <c r="B252" s="108"/>
      <c r="C252" s="108"/>
      <c r="D252" s="108"/>
      <c r="E252" s="108"/>
      <c r="F252" s="108"/>
      <c r="G252" s="108"/>
      <c r="H252" s="108"/>
      <c r="I252" s="108"/>
      <c r="J252" s="108"/>
      <c r="K252" s="108"/>
      <c r="L252" s="108"/>
      <c r="M252" s="108"/>
      <c r="N252" s="108"/>
      <c r="O252" s="108"/>
      <c r="P252" s="108"/>
      <c r="Q252" s="108"/>
      <c r="R252" s="108"/>
      <c r="S252" s="108"/>
      <c r="T252" s="108"/>
      <c r="U252" s="108"/>
    </row>
    <row r="253" spans="1:21" x14ac:dyDescent="0.25">
      <c r="A253" s="108"/>
      <c r="B253" s="108"/>
      <c r="C253" s="108"/>
      <c r="D253" s="108"/>
      <c r="E253" s="108"/>
      <c r="F253" s="108"/>
      <c r="G253" s="108"/>
      <c r="H253" s="108"/>
      <c r="I253" s="108"/>
      <c r="J253" s="108"/>
      <c r="K253" s="108"/>
      <c r="L253" s="108"/>
      <c r="M253" s="108"/>
      <c r="N253" s="108"/>
      <c r="O253" s="108"/>
      <c r="P253" s="108"/>
      <c r="Q253" s="108"/>
      <c r="R253" s="108"/>
      <c r="S253" s="108"/>
      <c r="T253" s="108"/>
      <c r="U253" s="108"/>
    </row>
    <row r="254" spans="1:21" x14ac:dyDescent="0.25">
      <c r="A254" s="108"/>
      <c r="B254" s="108"/>
      <c r="C254" s="108"/>
      <c r="D254" s="108"/>
      <c r="E254" s="108"/>
      <c r="F254" s="108"/>
      <c r="G254" s="108"/>
      <c r="H254" s="108"/>
      <c r="I254" s="108"/>
      <c r="J254" s="108"/>
      <c r="K254" s="108"/>
      <c r="L254" s="108"/>
      <c r="M254" s="108"/>
      <c r="N254" s="108"/>
      <c r="O254" s="108"/>
      <c r="P254" s="108"/>
      <c r="Q254" s="108"/>
      <c r="R254" s="108"/>
      <c r="S254" s="108"/>
      <c r="T254" s="108"/>
      <c r="U254" s="108"/>
    </row>
    <row r="255" spans="1:21" x14ac:dyDescent="0.25">
      <c r="A255" s="108"/>
      <c r="B255" s="108"/>
      <c r="C255" s="108"/>
      <c r="D255" s="108"/>
      <c r="E255" s="108"/>
      <c r="F255" s="108"/>
      <c r="G255" s="108"/>
      <c r="H255" s="108"/>
      <c r="I255" s="108"/>
      <c r="J255" s="108"/>
      <c r="K255" s="108"/>
      <c r="L255" s="108"/>
      <c r="M255" s="108"/>
      <c r="N255" s="108"/>
      <c r="O255" s="108"/>
      <c r="P255" s="108"/>
      <c r="Q255" s="108"/>
      <c r="R255" s="108"/>
      <c r="S255" s="108"/>
      <c r="T255" s="108"/>
      <c r="U255" s="108"/>
    </row>
    <row r="256" spans="1:21" x14ac:dyDescent="0.25">
      <c r="A256" s="108"/>
      <c r="B256" s="108"/>
      <c r="C256" s="108"/>
      <c r="D256" s="108"/>
      <c r="E256" s="108"/>
      <c r="F256" s="108"/>
      <c r="G256" s="108"/>
      <c r="H256" s="108"/>
      <c r="I256" s="108"/>
      <c r="J256" s="108"/>
      <c r="K256" s="108"/>
      <c r="L256" s="108"/>
      <c r="M256" s="108"/>
      <c r="N256" s="108"/>
      <c r="O256" s="108"/>
      <c r="P256" s="108"/>
      <c r="Q256" s="108"/>
      <c r="R256" s="108"/>
      <c r="S256" s="108"/>
      <c r="T256" s="108"/>
      <c r="U256" s="108"/>
    </row>
    <row r="257" spans="1:21" x14ac:dyDescent="0.25">
      <c r="A257" s="108"/>
      <c r="B257" s="108"/>
      <c r="C257" s="108"/>
      <c r="D257" s="108"/>
      <c r="E257" s="108"/>
      <c r="F257" s="108"/>
      <c r="G257" s="108"/>
      <c r="H257" s="108"/>
      <c r="I257" s="108"/>
      <c r="J257" s="108"/>
      <c r="K257" s="108"/>
      <c r="L257" s="108"/>
      <c r="M257" s="108"/>
      <c r="N257" s="108"/>
      <c r="O257" s="108"/>
      <c r="P257" s="108"/>
      <c r="Q257" s="108"/>
      <c r="R257" s="108"/>
      <c r="S257" s="108"/>
      <c r="T257" s="108"/>
      <c r="U257" s="108"/>
    </row>
    <row r="258" spans="1:21" x14ac:dyDescent="0.25">
      <c r="A258" s="108"/>
      <c r="B258" s="108"/>
      <c r="C258" s="108"/>
      <c r="D258" s="108"/>
      <c r="E258" s="108"/>
      <c r="F258" s="108"/>
      <c r="G258" s="108"/>
      <c r="H258" s="108"/>
      <c r="I258" s="108"/>
      <c r="J258" s="108"/>
      <c r="K258" s="108"/>
      <c r="L258" s="108"/>
      <c r="M258" s="108"/>
      <c r="N258" s="108"/>
      <c r="O258" s="108"/>
      <c r="P258" s="108"/>
      <c r="Q258" s="108"/>
      <c r="R258" s="108"/>
      <c r="S258" s="108"/>
      <c r="T258" s="108"/>
      <c r="U258" s="108"/>
    </row>
    <row r="259" spans="1:21" x14ac:dyDescent="0.25">
      <c r="A259" s="108"/>
      <c r="B259" s="108"/>
      <c r="C259" s="108"/>
      <c r="D259" s="108"/>
      <c r="E259" s="108"/>
      <c r="F259" s="108"/>
      <c r="G259" s="108"/>
      <c r="H259" s="108"/>
      <c r="I259" s="108"/>
      <c r="J259" s="108"/>
      <c r="K259" s="108"/>
      <c r="L259" s="108"/>
      <c r="M259" s="108"/>
      <c r="N259" s="108"/>
      <c r="O259" s="108"/>
      <c r="P259" s="108"/>
      <c r="Q259" s="108"/>
      <c r="R259" s="108"/>
      <c r="S259" s="108"/>
      <c r="T259" s="108"/>
      <c r="U259" s="108"/>
    </row>
    <row r="260" spans="1:21" x14ac:dyDescent="0.25">
      <c r="A260" s="108"/>
      <c r="B260" s="108"/>
      <c r="C260" s="108"/>
      <c r="D260" s="108"/>
      <c r="E260" s="108"/>
      <c r="F260" s="108"/>
      <c r="G260" s="108"/>
      <c r="H260" s="108"/>
      <c r="I260" s="108"/>
      <c r="J260" s="108"/>
      <c r="K260" s="108"/>
      <c r="L260" s="108"/>
      <c r="M260" s="108"/>
      <c r="N260" s="108"/>
      <c r="O260" s="108"/>
      <c r="P260" s="108"/>
      <c r="Q260" s="108"/>
      <c r="R260" s="108"/>
      <c r="S260" s="108"/>
      <c r="T260" s="108"/>
      <c r="U260" s="108"/>
    </row>
    <row r="261" spans="1:21" x14ac:dyDescent="0.25">
      <c r="A261" s="108"/>
      <c r="B261" s="108"/>
      <c r="C261" s="108"/>
      <c r="D261" s="108"/>
      <c r="E261" s="108"/>
      <c r="F261" s="108"/>
      <c r="G261" s="108"/>
      <c r="H261" s="108"/>
      <c r="I261" s="108"/>
      <c r="J261" s="108"/>
      <c r="K261" s="108"/>
      <c r="L261" s="108"/>
      <c r="M261" s="108"/>
      <c r="N261" s="108"/>
      <c r="O261" s="108"/>
      <c r="P261" s="108"/>
      <c r="Q261" s="108"/>
      <c r="R261" s="108"/>
      <c r="S261" s="108"/>
      <c r="T261" s="108"/>
      <c r="U261" s="108"/>
    </row>
    <row r="262" spans="1:21" x14ac:dyDescent="0.25">
      <c r="A262" s="108"/>
      <c r="B262" s="108"/>
      <c r="C262" s="108"/>
      <c r="D262" s="108"/>
      <c r="E262" s="108"/>
      <c r="F262" s="108"/>
      <c r="G262" s="108"/>
      <c r="H262" s="108"/>
      <c r="I262" s="108"/>
      <c r="J262" s="108"/>
      <c r="K262" s="108"/>
      <c r="L262" s="108"/>
      <c r="M262" s="108"/>
      <c r="N262" s="108"/>
      <c r="O262" s="108"/>
      <c r="P262" s="108"/>
      <c r="Q262" s="108"/>
      <c r="R262" s="108"/>
      <c r="S262" s="108"/>
      <c r="T262" s="108"/>
      <c r="U262" s="108"/>
    </row>
    <row r="263" spans="1:21" x14ac:dyDescent="0.25">
      <c r="A263" s="108"/>
      <c r="B263" s="108"/>
      <c r="C263" s="108"/>
      <c r="D263" s="108"/>
      <c r="E263" s="108"/>
      <c r="F263" s="108"/>
      <c r="G263" s="108"/>
      <c r="H263" s="108"/>
      <c r="I263" s="108"/>
      <c r="J263" s="108"/>
      <c r="K263" s="108"/>
      <c r="L263" s="108"/>
      <c r="M263" s="108"/>
      <c r="N263" s="108"/>
      <c r="O263" s="108"/>
      <c r="P263" s="108"/>
      <c r="Q263" s="108"/>
      <c r="R263" s="108"/>
      <c r="S263" s="108"/>
      <c r="T263" s="108"/>
      <c r="U263" s="108"/>
    </row>
    <row r="264" spans="1:21" x14ac:dyDescent="0.25">
      <c r="A264" s="108"/>
      <c r="B264" s="108"/>
      <c r="C264" s="108"/>
      <c r="D264" s="108"/>
      <c r="E264" s="108"/>
      <c r="F264" s="108"/>
      <c r="G264" s="108"/>
      <c r="H264" s="108"/>
      <c r="I264" s="108"/>
      <c r="J264" s="108"/>
      <c r="K264" s="108"/>
      <c r="L264" s="108"/>
      <c r="M264" s="108"/>
      <c r="N264" s="108"/>
      <c r="O264" s="108"/>
      <c r="P264" s="108"/>
      <c r="Q264" s="108"/>
      <c r="R264" s="108"/>
      <c r="S264" s="108"/>
      <c r="T264" s="108"/>
      <c r="U264" s="108"/>
    </row>
    <row r="265" spans="1:21" x14ac:dyDescent="0.25">
      <c r="A265" s="108"/>
      <c r="B265" s="108"/>
      <c r="C265" s="108"/>
      <c r="D265" s="108"/>
      <c r="E265" s="108"/>
      <c r="F265" s="108"/>
      <c r="G265" s="108"/>
      <c r="H265" s="108"/>
      <c r="I265" s="108"/>
      <c r="J265" s="108"/>
      <c r="K265" s="108"/>
      <c r="L265" s="108"/>
      <c r="M265" s="108"/>
      <c r="N265" s="108"/>
      <c r="O265" s="108"/>
      <c r="P265" s="108"/>
      <c r="Q265" s="108"/>
      <c r="R265" s="108"/>
      <c r="S265" s="108"/>
      <c r="T265" s="108"/>
      <c r="U265" s="108"/>
    </row>
    <row r="266" spans="1:21" x14ac:dyDescent="0.25">
      <c r="A266" s="108"/>
      <c r="B266" s="108"/>
      <c r="C266" s="108"/>
      <c r="D266" s="108"/>
      <c r="E266" s="108"/>
      <c r="F266" s="108"/>
      <c r="G266" s="108"/>
      <c r="H266" s="108"/>
      <c r="I266" s="108"/>
      <c r="J266" s="108"/>
      <c r="K266" s="108"/>
      <c r="L266" s="108"/>
      <c r="M266" s="108"/>
      <c r="N266" s="108"/>
      <c r="O266" s="108"/>
      <c r="P266" s="108"/>
      <c r="Q266" s="108"/>
      <c r="R266" s="108"/>
      <c r="S266" s="108"/>
      <c r="T266" s="108"/>
      <c r="U266" s="108"/>
    </row>
    <row r="267" spans="1:21" x14ac:dyDescent="0.25">
      <c r="A267" s="108"/>
      <c r="B267" s="108"/>
      <c r="C267" s="108"/>
      <c r="D267" s="108"/>
      <c r="E267" s="108"/>
      <c r="F267" s="108"/>
      <c r="G267" s="108"/>
      <c r="H267" s="108"/>
      <c r="I267" s="108"/>
      <c r="J267" s="108"/>
      <c r="K267" s="108"/>
      <c r="L267" s="108"/>
      <c r="M267" s="108"/>
      <c r="N267" s="108"/>
      <c r="O267" s="108"/>
      <c r="P267" s="108"/>
      <c r="Q267" s="108"/>
      <c r="R267" s="108"/>
      <c r="S267" s="108"/>
      <c r="T267" s="108"/>
      <c r="U267" s="108"/>
    </row>
    <row r="268" spans="1:21" x14ac:dyDescent="0.25">
      <c r="A268" s="108"/>
      <c r="B268" s="108"/>
      <c r="C268" s="108"/>
      <c r="D268" s="108"/>
      <c r="E268" s="108"/>
      <c r="F268" s="108"/>
      <c r="G268" s="108"/>
      <c r="H268" s="108"/>
      <c r="I268" s="108"/>
      <c r="J268" s="108"/>
      <c r="K268" s="108"/>
      <c r="L268" s="108"/>
      <c r="M268" s="108"/>
      <c r="N268" s="108"/>
      <c r="O268" s="108"/>
      <c r="P268" s="108"/>
      <c r="Q268" s="108"/>
      <c r="R268" s="108"/>
      <c r="S268" s="108"/>
      <c r="T268" s="108"/>
      <c r="U268" s="108"/>
    </row>
    <row r="269" spans="1:21" x14ac:dyDescent="0.25">
      <c r="A269" s="108"/>
      <c r="B269" s="108"/>
      <c r="C269" s="108"/>
      <c r="D269" s="108"/>
      <c r="E269" s="108"/>
      <c r="F269" s="108"/>
      <c r="G269" s="108"/>
      <c r="H269" s="108"/>
      <c r="I269" s="108"/>
      <c r="J269" s="108"/>
      <c r="K269" s="108"/>
      <c r="L269" s="108"/>
      <c r="M269" s="108"/>
      <c r="N269" s="108"/>
      <c r="O269" s="108"/>
      <c r="P269" s="108"/>
      <c r="Q269" s="108"/>
      <c r="R269" s="108"/>
      <c r="S269" s="108"/>
      <c r="T269" s="108"/>
      <c r="U269" s="108"/>
    </row>
    <row r="270" spans="1:21" x14ac:dyDescent="0.25">
      <c r="A270" s="108"/>
      <c r="B270" s="108"/>
      <c r="C270" s="108"/>
      <c r="D270" s="108"/>
      <c r="E270" s="108"/>
      <c r="F270" s="108"/>
      <c r="G270" s="108"/>
      <c r="H270" s="108"/>
      <c r="I270" s="108"/>
      <c r="J270" s="108"/>
      <c r="K270" s="108"/>
      <c r="L270" s="108"/>
      <c r="M270" s="108"/>
      <c r="N270" s="108"/>
      <c r="O270" s="108"/>
      <c r="P270" s="108"/>
      <c r="Q270" s="108"/>
      <c r="R270" s="108"/>
      <c r="S270" s="108"/>
      <c r="T270" s="108"/>
      <c r="U270" s="108"/>
    </row>
    <row r="271" spans="1:21" x14ac:dyDescent="0.25">
      <c r="A271" s="108"/>
      <c r="B271" s="108"/>
      <c r="C271" s="108"/>
      <c r="D271" s="108"/>
      <c r="E271" s="108"/>
      <c r="F271" s="108"/>
      <c r="G271" s="108"/>
      <c r="H271" s="108"/>
      <c r="I271" s="108"/>
      <c r="J271" s="108"/>
      <c r="K271" s="108"/>
      <c r="L271" s="108"/>
      <c r="M271" s="108"/>
      <c r="N271" s="108"/>
      <c r="O271" s="108"/>
      <c r="P271" s="108"/>
      <c r="Q271" s="108"/>
      <c r="R271" s="108"/>
      <c r="S271" s="108"/>
      <c r="T271" s="108"/>
      <c r="U271" s="108"/>
    </row>
    <row r="272" spans="1:21" x14ac:dyDescent="0.25">
      <c r="A272" s="108"/>
      <c r="B272" s="108"/>
      <c r="C272" s="108"/>
      <c r="D272" s="108"/>
      <c r="E272" s="108"/>
      <c r="F272" s="108"/>
      <c r="G272" s="108"/>
      <c r="H272" s="108"/>
      <c r="I272" s="108"/>
      <c r="J272" s="108"/>
      <c r="K272" s="108"/>
      <c r="L272" s="108"/>
      <c r="M272" s="108"/>
      <c r="N272" s="108"/>
      <c r="O272" s="108"/>
      <c r="P272" s="108"/>
      <c r="Q272" s="108"/>
      <c r="R272" s="108"/>
      <c r="S272" s="108"/>
      <c r="T272" s="108"/>
      <c r="U272" s="108"/>
    </row>
    <row r="273" spans="1:21" x14ac:dyDescent="0.25">
      <c r="A273" s="108"/>
      <c r="B273" s="108"/>
      <c r="C273" s="108"/>
      <c r="D273" s="108"/>
      <c r="E273" s="108"/>
      <c r="F273" s="108"/>
      <c r="G273" s="108"/>
      <c r="H273" s="108"/>
      <c r="I273" s="108"/>
      <c r="J273" s="108"/>
      <c r="K273" s="108"/>
      <c r="L273" s="108"/>
      <c r="M273" s="108"/>
      <c r="N273" s="108"/>
      <c r="O273" s="108"/>
      <c r="P273" s="108"/>
      <c r="Q273" s="108"/>
      <c r="R273" s="108"/>
      <c r="S273" s="108"/>
      <c r="T273" s="108"/>
      <c r="U273" s="108"/>
    </row>
    <row r="274" spans="1:21" x14ac:dyDescent="0.25">
      <c r="A274" s="108"/>
      <c r="B274" s="108"/>
      <c r="C274" s="108"/>
      <c r="D274" s="108"/>
      <c r="E274" s="108"/>
      <c r="F274" s="108"/>
      <c r="G274" s="108"/>
      <c r="H274" s="108"/>
      <c r="I274" s="108"/>
      <c r="J274" s="108"/>
      <c r="K274" s="108"/>
      <c r="L274" s="108"/>
      <c r="M274" s="108"/>
      <c r="N274" s="108"/>
      <c r="O274" s="108"/>
      <c r="P274" s="108"/>
      <c r="Q274" s="108"/>
      <c r="R274" s="108"/>
      <c r="S274" s="108"/>
      <c r="T274" s="108"/>
      <c r="U274" s="108"/>
    </row>
    <row r="275" spans="1:21" x14ac:dyDescent="0.25">
      <c r="A275" s="108"/>
      <c r="B275" s="108"/>
      <c r="C275" s="108"/>
      <c r="D275" s="108"/>
      <c r="E275" s="108"/>
      <c r="F275" s="108"/>
      <c r="G275" s="108"/>
      <c r="H275" s="108"/>
      <c r="I275" s="108"/>
      <c r="J275" s="108"/>
      <c r="K275" s="108"/>
      <c r="L275" s="108"/>
      <c r="M275" s="108"/>
      <c r="N275" s="108"/>
      <c r="O275" s="108"/>
      <c r="P275" s="108"/>
      <c r="Q275" s="108"/>
      <c r="R275" s="108"/>
      <c r="S275" s="108"/>
      <c r="T275" s="108"/>
      <c r="U275" s="108"/>
    </row>
    <row r="276" spans="1:21" x14ac:dyDescent="0.25">
      <c r="A276" s="108"/>
      <c r="B276" s="108"/>
      <c r="C276" s="108"/>
      <c r="D276" s="108"/>
      <c r="E276" s="108"/>
      <c r="F276" s="108"/>
      <c r="G276" s="108"/>
      <c r="H276" s="108"/>
      <c r="I276" s="108"/>
      <c r="J276" s="108"/>
      <c r="K276" s="108"/>
      <c r="L276" s="108"/>
      <c r="M276" s="108"/>
      <c r="N276" s="108"/>
      <c r="O276" s="108"/>
      <c r="P276" s="108"/>
      <c r="Q276" s="108"/>
      <c r="R276" s="108"/>
      <c r="S276" s="108"/>
      <c r="T276" s="108"/>
      <c r="U276" s="108"/>
    </row>
    <row r="277" spans="1:21" x14ac:dyDescent="0.25">
      <c r="A277" s="108"/>
      <c r="B277" s="108"/>
      <c r="C277" s="108"/>
      <c r="D277" s="108"/>
      <c r="E277" s="108"/>
      <c r="F277" s="108"/>
      <c r="G277" s="108"/>
      <c r="H277" s="108"/>
      <c r="I277" s="108"/>
      <c r="J277" s="108"/>
      <c r="K277" s="108"/>
      <c r="L277" s="108"/>
      <c r="M277" s="108"/>
      <c r="N277" s="108"/>
      <c r="O277" s="108"/>
      <c r="P277" s="108"/>
      <c r="Q277" s="108"/>
      <c r="R277" s="108"/>
      <c r="S277" s="108"/>
      <c r="T277" s="108"/>
      <c r="U277" s="108"/>
    </row>
    <row r="278" spans="1:21" x14ac:dyDescent="0.25">
      <c r="A278" s="108"/>
      <c r="B278" s="108"/>
      <c r="C278" s="108"/>
      <c r="D278" s="108"/>
      <c r="E278" s="108"/>
      <c r="F278" s="108"/>
      <c r="G278" s="108"/>
      <c r="H278" s="108"/>
      <c r="I278" s="108"/>
      <c r="J278" s="108"/>
      <c r="K278" s="108"/>
      <c r="L278" s="108"/>
      <c r="M278" s="108"/>
      <c r="N278" s="108"/>
      <c r="O278" s="108"/>
      <c r="P278" s="108"/>
      <c r="Q278" s="108"/>
      <c r="R278" s="108"/>
      <c r="S278" s="108"/>
      <c r="T278" s="108"/>
      <c r="U278" s="108"/>
    </row>
    <row r="279" spans="1:21" x14ac:dyDescent="0.25">
      <c r="A279" s="108"/>
      <c r="B279" s="108"/>
      <c r="C279" s="108"/>
      <c r="D279" s="108"/>
      <c r="E279" s="108"/>
      <c r="F279" s="108"/>
      <c r="G279" s="108"/>
      <c r="H279" s="108"/>
      <c r="I279" s="108"/>
      <c r="J279" s="108"/>
      <c r="K279" s="108"/>
      <c r="L279" s="108"/>
      <c r="M279" s="108"/>
      <c r="N279" s="108"/>
      <c r="O279" s="108"/>
      <c r="P279" s="108"/>
      <c r="Q279" s="108"/>
      <c r="R279" s="108"/>
      <c r="S279" s="108"/>
      <c r="T279" s="108"/>
      <c r="U279" s="108"/>
    </row>
    <row r="280" spans="1:21" x14ac:dyDescent="0.25">
      <c r="A280" s="108"/>
      <c r="B280" s="108"/>
      <c r="C280" s="108"/>
      <c r="D280" s="108"/>
      <c r="E280" s="108"/>
      <c r="F280" s="108"/>
      <c r="G280" s="108"/>
      <c r="H280" s="108"/>
      <c r="I280" s="108"/>
      <c r="J280" s="108"/>
      <c r="K280" s="108"/>
      <c r="L280" s="108"/>
      <c r="M280" s="108"/>
      <c r="N280" s="108"/>
      <c r="O280" s="108"/>
      <c r="P280" s="108"/>
      <c r="Q280" s="108"/>
      <c r="R280" s="108"/>
      <c r="S280" s="108"/>
      <c r="T280" s="108"/>
      <c r="U280" s="108"/>
    </row>
    <row r="281" spans="1:21" x14ac:dyDescent="0.25">
      <c r="A281" s="108"/>
      <c r="B281" s="108"/>
      <c r="C281" s="108"/>
      <c r="D281" s="108"/>
      <c r="E281" s="108"/>
      <c r="F281" s="108"/>
      <c r="G281" s="108"/>
      <c r="H281" s="108"/>
      <c r="I281" s="108"/>
      <c r="J281" s="108"/>
      <c r="K281" s="108"/>
      <c r="L281" s="108"/>
      <c r="M281" s="108"/>
      <c r="N281" s="108"/>
      <c r="O281" s="108"/>
      <c r="P281" s="108"/>
      <c r="Q281" s="108"/>
      <c r="R281" s="108"/>
      <c r="S281" s="108"/>
      <c r="T281" s="108"/>
      <c r="U281" s="108"/>
    </row>
    <row r="282" spans="1:21" x14ac:dyDescent="0.25">
      <c r="A282" s="108"/>
      <c r="B282" s="108"/>
      <c r="C282" s="108"/>
      <c r="D282" s="108"/>
      <c r="E282" s="108"/>
      <c r="F282" s="108"/>
      <c r="G282" s="108"/>
      <c r="H282" s="108"/>
      <c r="I282" s="108"/>
      <c r="J282" s="108"/>
      <c r="K282" s="108"/>
      <c r="L282" s="108"/>
      <c r="M282" s="108"/>
      <c r="N282" s="108"/>
      <c r="O282" s="108"/>
      <c r="P282" s="108"/>
      <c r="Q282" s="108"/>
      <c r="R282" s="108"/>
      <c r="S282" s="108"/>
      <c r="T282" s="108"/>
      <c r="U282" s="108"/>
    </row>
    <row r="283" spans="1:21" x14ac:dyDescent="0.25">
      <c r="A283" s="108"/>
      <c r="B283" s="108"/>
      <c r="C283" s="108"/>
      <c r="D283" s="108"/>
      <c r="E283" s="108"/>
      <c r="F283" s="108"/>
      <c r="G283" s="108"/>
      <c r="H283" s="108"/>
      <c r="I283" s="108"/>
      <c r="J283" s="108"/>
      <c r="K283" s="108"/>
      <c r="L283" s="108"/>
      <c r="M283" s="108"/>
      <c r="N283" s="108"/>
      <c r="O283" s="108"/>
      <c r="P283" s="108"/>
      <c r="Q283" s="108"/>
      <c r="R283" s="108"/>
      <c r="S283" s="108"/>
      <c r="T283" s="108"/>
      <c r="U283" s="108"/>
    </row>
    <row r="284" spans="1:21" x14ac:dyDescent="0.25">
      <c r="A284" s="108"/>
      <c r="B284" s="108"/>
      <c r="C284" s="108"/>
      <c r="D284" s="108"/>
      <c r="E284" s="108"/>
      <c r="F284" s="108"/>
      <c r="G284" s="108"/>
      <c r="H284" s="108"/>
      <c r="I284" s="108"/>
      <c r="J284" s="108"/>
      <c r="K284" s="108"/>
      <c r="L284" s="108"/>
      <c r="M284" s="108"/>
      <c r="N284" s="108"/>
      <c r="O284" s="108"/>
      <c r="P284" s="108"/>
      <c r="Q284" s="108"/>
      <c r="R284" s="108"/>
      <c r="S284" s="108"/>
      <c r="T284" s="108"/>
      <c r="U284" s="108"/>
    </row>
    <row r="285" spans="1:21" x14ac:dyDescent="0.25">
      <c r="A285" s="108"/>
      <c r="B285" s="108"/>
      <c r="C285" s="108"/>
      <c r="D285" s="108"/>
      <c r="E285" s="108"/>
      <c r="F285" s="108"/>
      <c r="G285" s="108"/>
      <c r="H285" s="108"/>
      <c r="I285" s="108"/>
      <c r="J285" s="108"/>
      <c r="K285" s="108"/>
      <c r="L285" s="108"/>
      <c r="M285" s="108"/>
      <c r="N285" s="108"/>
      <c r="O285" s="108"/>
      <c r="P285" s="108"/>
      <c r="Q285" s="108"/>
      <c r="R285" s="108"/>
      <c r="S285" s="108"/>
      <c r="T285" s="108"/>
      <c r="U285" s="108"/>
    </row>
    <row r="286" spans="1:21" x14ac:dyDescent="0.25">
      <c r="A286" s="108"/>
      <c r="B286" s="108"/>
      <c r="C286" s="108"/>
      <c r="D286" s="108"/>
      <c r="E286" s="108"/>
      <c r="F286" s="108"/>
      <c r="G286" s="108"/>
      <c r="H286" s="108"/>
      <c r="I286" s="108"/>
      <c r="J286" s="108"/>
      <c r="K286" s="108"/>
      <c r="L286" s="108"/>
      <c r="M286" s="108"/>
      <c r="N286" s="108"/>
      <c r="O286" s="108"/>
      <c r="P286" s="108"/>
      <c r="Q286" s="108"/>
      <c r="R286" s="108"/>
      <c r="S286" s="108"/>
      <c r="T286" s="108"/>
      <c r="U286" s="108"/>
    </row>
    <row r="287" spans="1:21" x14ac:dyDescent="0.25">
      <c r="A287" s="108"/>
      <c r="B287" s="108"/>
      <c r="C287" s="108"/>
      <c r="D287" s="108"/>
      <c r="E287" s="108"/>
      <c r="F287" s="108"/>
      <c r="G287" s="108"/>
      <c r="H287" s="108"/>
      <c r="I287" s="108"/>
      <c r="J287" s="108"/>
      <c r="K287" s="108"/>
      <c r="L287" s="108"/>
      <c r="M287" s="108"/>
      <c r="N287" s="108"/>
      <c r="O287" s="108"/>
      <c r="P287" s="108"/>
      <c r="Q287" s="108"/>
      <c r="R287" s="108"/>
      <c r="S287" s="108"/>
      <c r="T287" s="108"/>
      <c r="U287" s="108"/>
    </row>
    <row r="288" spans="1:21" x14ac:dyDescent="0.25">
      <c r="A288" s="108"/>
      <c r="B288" s="108"/>
      <c r="C288" s="108"/>
      <c r="D288" s="108"/>
      <c r="E288" s="108"/>
      <c r="F288" s="108"/>
      <c r="G288" s="108"/>
      <c r="H288" s="108"/>
      <c r="I288" s="108"/>
      <c r="J288" s="108"/>
      <c r="K288" s="108"/>
      <c r="L288" s="108"/>
      <c r="M288" s="108"/>
      <c r="N288" s="108"/>
      <c r="O288" s="108"/>
      <c r="P288" s="108"/>
      <c r="Q288" s="108"/>
      <c r="R288" s="108"/>
      <c r="S288" s="108"/>
      <c r="T288" s="108"/>
      <c r="U288" s="108"/>
    </row>
    <row r="289" spans="1:21" x14ac:dyDescent="0.25">
      <c r="A289" s="108"/>
      <c r="B289" s="108"/>
      <c r="C289" s="108"/>
      <c r="D289" s="108"/>
      <c r="E289" s="108"/>
      <c r="F289" s="108"/>
      <c r="G289" s="108"/>
      <c r="H289" s="108"/>
      <c r="I289" s="108"/>
      <c r="J289" s="108"/>
      <c r="K289" s="108"/>
      <c r="L289" s="108"/>
      <c r="M289" s="108"/>
      <c r="N289" s="108"/>
      <c r="O289" s="108"/>
      <c r="P289" s="108"/>
      <c r="Q289" s="108"/>
      <c r="R289" s="108"/>
      <c r="S289" s="108"/>
      <c r="T289" s="108"/>
      <c r="U289" s="108"/>
    </row>
    <row r="290" spans="1:21" x14ac:dyDescent="0.25">
      <c r="A290" s="108"/>
      <c r="B290" s="108"/>
      <c r="C290" s="108"/>
      <c r="D290" s="108"/>
      <c r="E290" s="108"/>
      <c r="F290" s="108"/>
      <c r="G290" s="108"/>
      <c r="H290" s="108"/>
      <c r="I290" s="108"/>
      <c r="J290" s="108"/>
      <c r="K290" s="108"/>
      <c r="L290" s="108"/>
      <c r="M290" s="108"/>
      <c r="N290" s="108"/>
      <c r="O290" s="108"/>
      <c r="P290" s="108"/>
      <c r="Q290" s="108"/>
      <c r="R290" s="108"/>
      <c r="S290" s="108"/>
      <c r="T290" s="108"/>
      <c r="U290" s="108"/>
    </row>
    <row r="291" spans="1:21" x14ac:dyDescent="0.25">
      <c r="A291" s="108"/>
      <c r="B291" s="108"/>
      <c r="C291" s="108"/>
      <c r="D291" s="108"/>
      <c r="E291" s="108"/>
      <c r="F291" s="108"/>
      <c r="G291" s="108"/>
      <c r="H291" s="108"/>
      <c r="I291" s="108"/>
      <c r="J291" s="108"/>
      <c r="K291" s="108"/>
      <c r="L291" s="108"/>
      <c r="M291" s="108"/>
      <c r="N291" s="108"/>
      <c r="O291" s="108"/>
      <c r="P291" s="108"/>
      <c r="Q291" s="108"/>
      <c r="R291" s="108"/>
      <c r="S291" s="108"/>
      <c r="T291" s="108"/>
      <c r="U291" s="108"/>
    </row>
    <row r="292" spans="1:21" x14ac:dyDescent="0.25">
      <c r="A292" s="108"/>
      <c r="B292" s="108"/>
      <c r="C292" s="108"/>
      <c r="D292" s="108"/>
      <c r="E292" s="108"/>
      <c r="F292" s="108"/>
      <c r="G292" s="108"/>
      <c r="H292" s="108"/>
      <c r="I292" s="108"/>
      <c r="J292" s="108"/>
      <c r="K292" s="108"/>
      <c r="L292" s="108"/>
      <c r="M292" s="108"/>
      <c r="N292" s="108"/>
      <c r="O292" s="108"/>
      <c r="P292" s="108"/>
      <c r="Q292" s="108"/>
      <c r="R292" s="108"/>
      <c r="S292" s="108"/>
      <c r="T292" s="108"/>
      <c r="U292" s="108"/>
    </row>
    <row r="293" spans="1:21" x14ac:dyDescent="0.25">
      <c r="A293" s="108"/>
      <c r="B293" s="108"/>
      <c r="C293" s="108"/>
      <c r="D293" s="108"/>
      <c r="E293" s="108"/>
      <c r="F293" s="108"/>
      <c r="G293" s="108"/>
      <c r="H293" s="108"/>
      <c r="I293" s="108"/>
      <c r="J293" s="108"/>
      <c r="K293" s="108"/>
      <c r="L293" s="108"/>
      <c r="M293" s="108"/>
      <c r="N293" s="108"/>
      <c r="O293" s="108"/>
      <c r="P293" s="108"/>
      <c r="Q293" s="108"/>
      <c r="R293" s="108"/>
      <c r="S293" s="108"/>
      <c r="T293" s="108"/>
      <c r="U293" s="108"/>
    </row>
    <row r="294" spans="1:21" x14ac:dyDescent="0.25">
      <c r="A294" s="108"/>
      <c r="B294" s="108"/>
      <c r="C294" s="108"/>
      <c r="D294" s="108"/>
      <c r="E294" s="108"/>
      <c r="F294" s="108"/>
      <c r="G294" s="108"/>
      <c r="H294" s="108"/>
      <c r="I294" s="108"/>
      <c r="J294" s="108"/>
      <c r="K294" s="108"/>
      <c r="L294" s="108"/>
      <c r="M294" s="108"/>
      <c r="N294" s="108"/>
      <c r="O294" s="108"/>
      <c r="P294" s="108"/>
      <c r="Q294" s="108"/>
      <c r="R294" s="108"/>
      <c r="S294" s="108"/>
      <c r="T294" s="108"/>
      <c r="U294" s="108"/>
    </row>
    <row r="295" spans="1:21" x14ac:dyDescent="0.25">
      <c r="A295" s="108"/>
      <c r="B295" s="108"/>
      <c r="C295" s="108"/>
      <c r="D295" s="108"/>
      <c r="E295" s="108"/>
      <c r="F295" s="108"/>
      <c r="G295" s="108"/>
      <c r="H295" s="108"/>
      <c r="I295" s="108"/>
      <c r="J295" s="108"/>
      <c r="K295" s="108"/>
      <c r="L295" s="108"/>
      <c r="M295" s="108"/>
      <c r="N295" s="108"/>
      <c r="O295" s="108"/>
      <c r="P295" s="108"/>
      <c r="Q295" s="108"/>
      <c r="R295" s="108"/>
      <c r="S295" s="108"/>
      <c r="T295" s="108"/>
      <c r="U295" s="108"/>
    </row>
    <row r="296" spans="1:21" x14ac:dyDescent="0.25">
      <c r="A296" s="108"/>
      <c r="B296" s="108"/>
      <c r="C296" s="108"/>
      <c r="D296" s="108"/>
      <c r="E296" s="108"/>
      <c r="F296" s="108"/>
      <c r="G296" s="108"/>
      <c r="H296" s="108"/>
      <c r="I296" s="108"/>
      <c r="J296" s="108"/>
      <c r="K296" s="108"/>
      <c r="L296" s="108"/>
      <c r="M296" s="108"/>
      <c r="N296" s="108"/>
      <c r="O296" s="108"/>
      <c r="P296" s="108"/>
      <c r="Q296" s="108"/>
      <c r="R296" s="108"/>
      <c r="S296" s="108"/>
      <c r="T296" s="108"/>
      <c r="U296" s="108"/>
    </row>
    <row r="297" spans="1:21" x14ac:dyDescent="0.25">
      <c r="A297" s="108"/>
      <c r="B297" s="108"/>
      <c r="C297" s="108"/>
      <c r="D297" s="108"/>
      <c r="E297" s="108"/>
      <c r="F297" s="108"/>
      <c r="G297" s="108"/>
      <c r="H297" s="108"/>
      <c r="I297" s="108"/>
      <c r="J297" s="108"/>
      <c r="K297" s="108"/>
      <c r="L297" s="108"/>
      <c r="M297" s="108"/>
      <c r="N297" s="108"/>
      <c r="O297" s="108"/>
      <c r="P297" s="108"/>
      <c r="Q297" s="108"/>
      <c r="R297" s="108"/>
      <c r="S297" s="108"/>
      <c r="T297" s="108"/>
      <c r="U297" s="108"/>
    </row>
    <row r="298" spans="1:21" x14ac:dyDescent="0.25">
      <c r="A298" s="108"/>
      <c r="B298" s="108"/>
      <c r="C298" s="108"/>
      <c r="D298" s="108"/>
      <c r="E298" s="108"/>
      <c r="F298" s="108"/>
      <c r="G298" s="108"/>
      <c r="H298" s="108"/>
      <c r="I298" s="108"/>
      <c r="J298" s="108"/>
      <c r="K298" s="108"/>
      <c r="L298" s="108"/>
      <c r="M298" s="108"/>
      <c r="N298" s="108"/>
      <c r="O298" s="108"/>
      <c r="P298" s="108"/>
      <c r="Q298" s="108"/>
      <c r="R298" s="108"/>
      <c r="S298" s="108"/>
      <c r="T298" s="108"/>
      <c r="U298" s="108"/>
    </row>
    <row r="299" spans="1:21" x14ac:dyDescent="0.25">
      <c r="A299" s="108"/>
      <c r="B299" s="108"/>
      <c r="C299" s="108"/>
      <c r="D299" s="108"/>
      <c r="E299" s="108"/>
      <c r="F299" s="108"/>
      <c r="G299" s="108"/>
      <c r="H299" s="108"/>
      <c r="I299" s="108"/>
      <c r="J299" s="108"/>
      <c r="K299" s="108"/>
      <c r="L299" s="108"/>
      <c r="M299" s="108"/>
      <c r="N299" s="108"/>
      <c r="O299" s="108"/>
      <c r="P299" s="108"/>
      <c r="Q299" s="108"/>
      <c r="R299" s="108"/>
      <c r="S299" s="108"/>
      <c r="T299" s="108"/>
      <c r="U299" s="108"/>
    </row>
    <row r="300" spans="1:21" x14ac:dyDescent="0.25">
      <c r="A300" s="108"/>
      <c r="B300" s="108"/>
      <c r="C300" s="108"/>
      <c r="D300" s="108"/>
      <c r="E300" s="108"/>
      <c r="F300" s="108"/>
      <c r="G300" s="108"/>
      <c r="H300" s="108"/>
      <c r="I300" s="108"/>
      <c r="J300" s="108"/>
      <c r="K300" s="108"/>
      <c r="L300" s="108"/>
      <c r="M300" s="108"/>
      <c r="N300" s="108"/>
      <c r="O300" s="108"/>
      <c r="P300" s="108"/>
      <c r="Q300" s="108"/>
      <c r="R300" s="108"/>
      <c r="S300" s="108"/>
      <c r="T300" s="108"/>
      <c r="U300" s="108"/>
    </row>
    <row r="301" spans="1:21" x14ac:dyDescent="0.25">
      <c r="A301" s="108"/>
      <c r="B301" s="108"/>
      <c r="C301" s="108"/>
      <c r="D301" s="108"/>
      <c r="E301" s="108"/>
      <c r="F301" s="108"/>
      <c r="G301" s="108"/>
      <c r="H301" s="108"/>
      <c r="I301" s="108"/>
      <c r="J301" s="108"/>
      <c r="K301" s="108"/>
      <c r="L301" s="108"/>
      <c r="M301" s="108"/>
      <c r="N301" s="108"/>
      <c r="O301" s="108"/>
      <c r="P301" s="108"/>
      <c r="Q301" s="108"/>
      <c r="R301" s="108"/>
      <c r="S301" s="108"/>
      <c r="T301" s="108"/>
      <c r="U301" s="108"/>
    </row>
    <row r="302" spans="1:21" x14ac:dyDescent="0.25">
      <c r="A302" s="108"/>
      <c r="B302" s="108"/>
      <c r="C302" s="108"/>
      <c r="D302" s="108"/>
      <c r="E302" s="108"/>
      <c r="F302" s="108"/>
      <c r="G302" s="108"/>
      <c r="H302" s="108"/>
      <c r="I302" s="108"/>
      <c r="J302" s="108"/>
      <c r="K302" s="108"/>
      <c r="L302" s="108"/>
      <c r="M302" s="108"/>
      <c r="N302" s="108"/>
      <c r="O302" s="108"/>
      <c r="P302" s="108"/>
      <c r="Q302" s="108"/>
      <c r="R302" s="108"/>
      <c r="S302" s="108"/>
      <c r="T302" s="108"/>
      <c r="U302" s="108"/>
    </row>
    <row r="303" spans="1:21" x14ac:dyDescent="0.25">
      <c r="A303" s="108"/>
      <c r="B303" s="108"/>
      <c r="C303" s="108"/>
      <c r="D303" s="108"/>
      <c r="E303" s="108"/>
      <c r="F303" s="108"/>
      <c r="G303" s="108"/>
      <c r="H303" s="108"/>
      <c r="I303" s="108"/>
      <c r="J303" s="108"/>
      <c r="K303" s="108"/>
      <c r="L303" s="108"/>
      <c r="M303" s="108"/>
      <c r="N303" s="108"/>
      <c r="O303" s="108"/>
      <c r="P303" s="108"/>
      <c r="Q303" s="108"/>
      <c r="R303" s="108"/>
      <c r="S303" s="108"/>
      <c r="T303" s="108"/>
      <c r="U303" s="108"/>
    </row>
    <row r="304" spans="1:21" x14ac:dyDescent="0.25">
      <c r="A304" s="108"/>
      <c r="B304" s="108"/>
      <c r="C304" s="108"/>
      <c r="D304" s="108"/>
      <c r="E304" s="108"/>
      <c r="F304" s="108"/>
      <c r="G304" s="108"/>
      <c r="H304" s="108"/>
      <c r="I304" s="108"/>
      <c r="J304" s="108"/>
      <c r="K304" s="108"/>
      <c r="L304" s="108"/>
      <c r="M304" s="108"/>
      <c r="N304" s="108"/>
      <c r="O304" s="108"/>
      <c r="P304" s="108"/>
      <c r="Q304" s="108"/>
      <c r="R304" s="108"/>
      <c r="S304" s="108"/>
      <c r="T304" s="108"/>
      <c r="U304" s="108"/>
    </row>
    <row r="305" spans="1:21" x14ac:dyDescent="0.25">
      <c r="A305" s="108"/>
      <c r="B305" s="108"/>
      <c r="C305" s="108"/>
      <c r="D305" s="108"/>
      <c r="E305" s="108"/>
      <c r="F305" s="108"/>
      <c r="G305" s="108"/>
      <c r="H305" s="108"/>
      <c r="I305" s="108"/>
      <c r="J305" s="108"/>
      <c r="K305" s="108"/>
      <c r="L305" s="108"/>
      <c r="M305" s="108"/>
      <c r="N305" s="108"/>
      <c r="O305" s="108"/>
      <c r="P305" s="108"/>
      <c r="Q305" s="108"/>
      <c r="R305" s="108"/>
      <c r="S305" s="108"/>
      <c r="T305" s="108"/>
      <c r="U305" s="108"/>
    </row>
    <row r="306" spans="1:21" x14ac:dyDescent="0.25">
      <c r="A306" s="108"/>
      <c r="B306" s="108"/>
      <c r="C306" s="108"/>
      <c r="D306" s="108"/>
      <c r="E306" s="108"/>
      <c r="F306" s="108"/>
      <c r="G306" s="108"/>
      <c r="H306" s="108"/>
      <c r="I306" s="108"/>
      <c r="J306" s="108"/>
      <c r="K306" s="108"/>
      <c r="L306" s="108"/>
      <c r="M306" s="108"/>
      <c r="N306" s="108"/>
      <c r="O306" s="108"/>
      <c r="P306" s="108"/>
      <c r="Q306" s="108"/>
      <c r="R306" s="108"/>
      <c r="S306" s="108"/>
      <c r="T306" s="108"/>
      <c r="U306" s="108"/>
    </row>
    <row r="307" spans="1:21" x14ac:dyDescent="0.25">
      <c r="A307" s="108"/>
      <c r="B307" s="108"/>
      <c r="C307" s="108"/>
      <c r="D307" s="108"/>
      <c r="E307" s="108"/>
      <c r="F307" s="108"/>
      <c r="G307" s="108"/>
      <c r="H307" s="108"/>
      <c r="I307" s="108"/>
      <c r="J307" s="108"/>
      <c r="K307" s="108"/>
      <c r="L307" s="108"/>
      <c r="M307" s="108"/>
      <c r="N307" s="108"/>
      <c r="O307" s="108"/>
      <c r="P307" s="108"/>
      <c r="Q307" s="108"/>
      <c r="R307" s="108"/>
      <c r="S307" s="108"/>
      <c r="T307" s="108"/>
      <c r="U307" s="108"/>
    </row>
    <row r="308" spans="1:21" x14ac:dyDescent="0.25">
      <c r="A308" s="108"/>
      <c r="B308" s="108"/>
      <c r="C308" s="108"/>
      <c r="D308" s="108"/>
      <c r="E308" s="108"/>
      <c r="F308" s="108"/>
      <c r="G308" s="108"/>
      <c r="H308" s="108"/>
      <c r="I308" s="108"/>
      <c r="J308" s="108"/>
      <c r="K308" s="108"/>
      <c r="L308" s="108"/>
      <c r="M308" s="108"/>
      <c r="N308" s="108"/>
      <c r="O308" s="108"/>
      <c r="P308" s="108"/>
      <c r="Q308" s="108"/>
      <c r="R308" s="108"/>
      <c r="S308" s="108"/>
      <c r="T308" s="108"/>
      <c r="U308" s="108"/>
    </row>
    <row r="309" spans="1:21" x14ac:dyDescent="0.25">
      <c r="A309" s="108"/>
      <c r="B309" s="108"/>
      <c r="C309" s="108"/>
      <c r="D309" s="108"/>
      <c r="E309" s="108"/>
      <c r="F309" s="108"/>
      <c r="G309" s="108"/>
      <c r="H309" s="108"/>
      <c r="I309" s="108"/>
      <c r="J309" s="108"/>
      <c r="K309" s="108"/>
      <c r="L309" s="108"/>
      <c r="M309" s="108"/>
      <c r="N309" s="108"/>
      <c r="O309" s="108"/>
      <c r="P309" s="108"/>
      <c r="Q309" s="108"/>
      <c r="R309" s="108"/>
      <c r="S309" s="108"/>
      <c r="T309" s="108"/>
      <c r="U309" s="108"/>
    </row>
    <row r="310" spans="1:21" x14ac:dyDescent="0.25">
      <c r="A310" s="108"/>
      <c r="B310" s="108"/>
      <c r="C310" s="108"/>
      <c r="D310" s="108"/>
      <c r="E310" s="108"/>
      <c r="F310" s="108"/>
      <c r="G310" s="108"/>
      <c r="H310" s="108"/>
      <c r="I310" s="108"/>
      <c r="J310" s="108"/>
      <c r="K310" s="108"/>
      <c r="L310" s="108"/>
      <c r="M310" s="108"/>
      <c r="N310" s="108"/>
      <c r="O310" s="108"/>
      <c r="P310" s="108"/>
      <c r="Q310" s="108"/>
      <c r="R310" s="108"/>
      <c r="S310" s="108"/>
      <c r="T310" s="108"/>
      <c r="U310" s="108"/>
    </row>
    <row r="311" spans="1:21" x14ac:dyDescent="0.25">
      <c r="A311" s="108"/>
      <c r="B311" s="108"/>
      <c r="C311" s="108"/>
      <c r="D311" s="108"/>
      <c r="E311" s="108"/>
      <c r="F311" s="108"/>
      <c r="G311" s="108"/>
      <c r="H311" s="108"/>
      <c r="I311" s="108"/>
      <c r="J311" s="108"/>
      <c r="K311" s="108"/>
      <c r="L311" s="108"/>
      <c r="M311" s="108"/>
      <c r="N311" s="108"/>
      <c r="O311" s="108"/>
      <c r="P311" s="108"/>
      <c r="Q311" s="108"/>
      <c r="R311" s="108"/>
      <c r="S311" s="108"/>
      <c r="T311" s="108"/>
      <c r="U311" s="108"/>
    </row>
    <row r="312" spans="1:21" x14ac:dyDescent="0.25">
      <c r="A312" s="108"/>
      <c r="B312" s="108"/>
      <c r="C312" s="108"/>
      <c r="D312" s="108"/>
      <c r="E312" s="108"/>
      <c r="F312" s="108"/>
      <c r="G312" s="108"/>
      <c r="H312" s="108"/>
      <c r="I312" s="108"/>
      <c r="J312" s="108"/>
      <c r="K312" s="108"/>
      <c r="L312" s="108"/>
      <c r="M312" s="108"/>
      <c r="N312" s="108"/>
      <c r="O312" s="108"/>
      <c r="P312" s="108"/>
      <c r="Q312" s="108"/>
      <c r="R312" s="108"/>
      <c r="S312" s="108"/>
      <c r="T312" s="108"/>
      <c r="U312" s="108"/>
    </row>
    <row r="313" spans="1:21" x14ac:dyDescent="0.25">
      <c r="A313" s="108"/>
      <c r="B313" s="108"/>
      <c r="C313" s="108"/>
      <c r="D313" s="108"/>
      <c r="E313" s="108"/>
      <c r="F313" s="108"/>
      <c r="G313" s="108"/>
      <c r="H313" s="108"/>
      <c r="I313" s="108"/>
      <c r="J313" s="108"/>
      <c r="K313" s="108"/>
      <c r="L313" s="108"/>
      <c r="M313" s="108"/>
      <c r="N313" s="108"/>
      <c r="O313" s="108"/>
      <c r="P313" s="108"/>
      <c r="Q313" s="108"/>
      <c r="R313" s="108"/>
      <c r="S313" s="108"/>
      <c r="T313" s="108"/>
      <c r="U313" s="108"/>
    </row>
    <row r="314" spans="1:21" x14ac:dyDescent="0.25">
      <c r="A314" s="108"/>
      <c r="B314" s="108"/>
      <c r="C314" s="108"/>
      <c r="D314" s="108"/>
      <c r="E314" s="108"/>
      <c r="F314" s="108"/>
      <c r="G314" s="108"/>
      <c r="H314" s="108"/>
      <c r="I314" s="108"/>
      <c r="J314" s="108"/>
      <c r="K314" s="108"/>
      <c r="L314" s="108"/>
      <c r="M314" s="108"/>
      <c r="N314" s="108"/>
      <c r="O314" s="108"/>
      <c r="P314" s="108"/>
      <c r="Q314" s="108"/>
      <c r="R314" s="108"/>
      <c r="S314" s="108"/>
      <c r="T314" s="108"/>
      <c r="U314" s="108"/>
    </row>
    <row r="315" spans="1:21" x14ac:dyDescent="0.25">
      <c r="A315" s="108"/>
      <c r="B315" s="108"/>
      <c r="C315" s="108"/>
      <c r="D315" s="108"/>
      <c r="E315" s="108"/>
      <c r="F315" s="108"/>
      <c r="G315" s="108"/>
      <c r="H315" s="108"/>
      <c r="I315" s="108"/>
      <c r="J315" s="108"/>
      <c r="K315" s="108"/>
      <c r="L315" s="108"/>
      <c r="M315" s="108"/>
      <c r="N315" s="108"/>
      <c r="O315" s="108"/>
      <c r="P315" s="108"/>
      <c r="Q315" s="108"/>
      <c r="R315" s="108"/>
      <c r="S315" s="108"/>
      <c r="T315" s="108"/>
      <c r="U315" s="108"/>
    </row>
    <row r="316" spans="1:21" x14ac:dyDescent="0.25">
      <c r="A316" s="108"/>
      <c r="B316" s="108"/>
      <c r="C316" s="108"/>
      <c r="D316" s="108"/>
      <c r="E316" s="108"/>
      <c r="F316" s="108"/>
      <c r="G316" s="108"/>
      <c r="H316" s="108"/>
      <c r="I316" s="108"/>
      <c r="J316" s="108"/>
      <c r="K316" s="108"/>
      <c r="L316" s="108"/>
      <c r="M316" s="108"/>
      <c r="N316" s="108"/>
      <c r="O316" s="108"/>
      <c r="P316" s="108"/>
      <c r="Q316" s="108"/>
      <c r="R316" s="108"/>
      <c r="S316" s="108"/>
      <c r="T316" s="108"/>
      <c r="U316" s="108"/>
    </row>
    <row r="317" spans="1:21" x14ac:dyDescent="0.25">
      <c r="A317" s="108"/>
      <c r="B317" s="108"/>
      <c r="C317" s="108"/>
      <c r="D317" s="108"/>
      <c r="E317" s="108"/>
      <c r="F317" s="108"/>
      <c r="G317" s="108"/>
      <c r="H317" s="108"/>
      <c r="I317" s="108"/>
      <c r="J317" s="108"/>
      <c r="K317" s="108"/>
      <c r="L317" s="108"/>
      <c r="M317" s="108"/>
      <c r="N317" s="108"/>
      <c r="O317" s="108"/>
      <c r="P317" s="108"/>
      <c r="Q317" s="108"/>
      <c r="R317" s="108"/>
      <c r="S317" s="108"/>
      <c r="T317" s="108"/>
      <c r="U317" s="108"/>
    </row>
    <row r="318" spans="1:21" x14ac:dyDescent="0.25">
      <c r="A318" s="108"/>
      <c r="B318" s="108"/>
      <c r="C318" s="108"/>
      <c r="D318" s="108"/>
      <c r="E318" s="108"/>
      <c r="F318" s="108"/>
      <c r="G318" s="108"/>
      <c r="H318" s="108"/>
      <c r="I318" s="108"/>
      <c r="J318" s="108"/>
      <c r="K318" s="108"/>
      <c r="L318" s="108"/>
      <c r="M318" s="108"/>
      <c r="N318" s="108"/>
      <c r="O318" s="108"/>
      <c r="P318" s="108"/>
      <c r="Q318" s="108"/>
      <c r="R318" s="108"/>
      <c r="S318" s="108"/>
      <c r="T318" s="108"/>
      <c r="U318" s="108"/>
    </row>
    <row r="319" spans="1:21" x14ac:dyDescent="0.25">
      <c r="A319" s="108"/>
      <c r="B319" s="108"/>
      <c r="C319" s="108"/>
      <c r="D319" s="108"/>
      <c r="E319" s="108"/>
      <c r="F319" s="108"/>
      <c r="G319" s="108"/>
      <c r="H319" s="108"/>
      <c r="I319" s="108"/>
      <c r="J319" s="108"/>
      <c r="K319" s="108"/>
      <c r="L319" s="108"/>
      <c r="M319" s="108"/>
      <c r="N319" s="108"/>
      <c r="O319" s="108"/>
      <c r="P319" s="108"/>
      <c r="Q319" s="108"/>
      <c r="R319" s="108"/>
      <c r="S319" s="108"/>
      <c r="T319" s="108"/>
      <c r="U319" s="108"/>
    </row>
    <row r="320" spans="1:21" x14ac:dyDescent="0.25">
      <c r="A320" s="108"/>
      <c r="B320" s="108"/>
      <c r="C320" s="108"/>
      <c r="D320" s="108"/>
      <c r="E320" s="108"/>
      <c r="F320" s="108"/>
      <c r="G320" s="108"/>
      <c r="H320" s="108"/>
      <c r="I320" s="108"/>
      <c r="J320" s="108"/>
      <c r="K320" s="108"/>
      <c r="L320" s="108"/>
      <c r="M320" s="108"/>
      <c r="N320" s="108"/>
      <c r="O320" s="108"/>
      <c r="P320" s="108"/>
      <c r="Q320" s="108"/>
      <c r="R320" s="108"/>
      <c r="S320" s="108"/>
      <c r="T320" s="108"/>
      <c r="U320" s="108"/>
    </row>
    <row r="321" spans="1:21" x14ac:dyDescent="0.25">
      <c r="A321" s="108"/>
      <c r="B321" s="108"/>
      <c r="C321" s="108"/>
      <c r="D321" s="108"/>
      <c r="E321" s="108"/>
      <c r="F321" s="108"/>
      <c r="G321" s="108"/>
      <c r="H321" s="108"/>
      <c r="I321" s="108"/>
      <c r="J321" s="108"/>
      <c r="K321" s="108"/>
      <c r="L321" s="108"/>
      <c r="M321" s="108"/>
      <c r="N321" s="108"/>
      <c r="O321" s="108"/>
      <c r="P321" s="108"/>
      <c r="Q321" s="108"/>
      <c r="R321" s="108"/>
      <c r="S321" s="108"/>
      <c r="T321" s="108"/>
      <c r="U321" s="108"/>
    </row>
    <row r="322" spans="1:21" x14ac:dyDescent="0.25">
      <c r="A322" s="108"/>
      <c r="B322" s="108"/>
      <c r="C322" s="108"/>
      <c r="D322" s="108"/>
      <c r="E322" s="108"/>
      <c r="F322" s="108"/>
      <c r="G322" s="108"/>
      <c r="H322" s="108"/>
      <c r="I322" s="108"/>
      <c r="J322" s="108"/>
      <c r="K322" s="108"/>
      <c r="L322" s="108"/>
      <c r="M322" s="108"/>
      <c r="N322" s="108"/>
      <c r="O322" s="108"/>
      <c r="P322" s="108"/>
      <c r="Q322" s="108"/>
      <c r="R322" s="108"/>
      <c r="S322" s="108"/>
      <c r="T322" s="108"/>
      <c r="U322" s="108"/>
    </row>
    <row r="323" spans="1:21" x14ac:dyDescent="0.25">
      <c r="A323" s="108"/>
      <c r="B323" s="108"/>
      <c r="C323" s="108"/>
      <c r="D323" s="108"/>
      <c r="E323" s="108"/>
      <c r="F323" s="108"/>
      <c r="G323" s="108"/>
      <c r="H323" s="108"/>
      <c r="I323" s="108"/>
      <c r="J323" s="108"/>
      <c r="K323" s="108"/>
      <c r="L323" s="108"/>
      <c r="M323" s="108"/>
      <c r="N323" s="108"/>
      <c r="O323" s="108"/>
      <c r="P323" s="108"/>
      <c r="Q323" s="108"/>
      <c r="R323" s="108"/>
      <c r="S323" s="108"/>
      <c r="T323" s="108"/>
      <c r="U323" s="108"/>
    </row>
    <row r="324" spans="1:21" x14ac:dyDescent="0.25">
      <c r="A324" s="108"/>
      <c r="B324" s="108"/>
      <c r="C324" s="108"/>
      <c r="D324" s="108"/>
      <c r="E324" s="108"/>
      <c r="F324" s="108"/>
      <c r="G324" s="108"/>
      <c r="H324" s="108"/>
      <c r="I324" s="108"/>
      <c r="J324" s="108"/>
      <c r="K324" s="108"/>
      <c r="L324" s="108"/>
      <c r="M324" s="108"/>
      <c r="N324" s="108"/>
      <c r="O324" s="108"/>
      <c r="P324" s="108"/>
      <c r="Q324" s="108"/>
      <c r="R324" s="108"/>
      <c r="S324" s="108"/>
      <c r="T324" s="108"/>
      <c r="U324" s="108"/>
    </row>
    <row r="325" spans="1:21" x14ac:dyDescent="0.25">
      <c r="A325" s="108"/>
      <c r="B325" s="108"/>
      <c r="C325" s="108"/>
      <c r="D325" s="108"/>
      <c r="E325" s="108"/>
      <c r="F325" s="108"/>
      <c r="G325" s="108"/>
      <c r="H325" s="108"/>
      <c r="I325" s="108"/>
      <c r="J325" s="108"/>
      <c r="K325" s="108"/>
      <c r="L325" s="108"/>
      <c r="M325" s="108"/>
      <c r="N325" s="108"/>
      <c r="O325" s="108"/>
      <c r="P325" s="108"/>
      <c r="Q325" s="108"/>
      <c r="R325" s="108"/>
      <c r="S325" s="108"/>
      <c r="T325" s="108"/>
      <c r="U325" s="108"/>
    </row>
    <row r="326" spans="1:21" x14ac:dyDescent="0.25">
      <c r="A326" s="108"/>
      <c r="B326" s="108"/>
      <c r="C326" s="108"/>
      <c r="D326" s="108"/>
      <c r="E326" s="108"/>
      <c r="F326" s="108"/>
      <c r="G326" s="108"/>
      <c r="H326" s="108"/>
      <c r="I326" s="108"/>
      <c r="J326" s="108"/>
      <c r="K326" s="108"/>
      <c r="L326" s="108"/>
      <c r="M326" s="108"/>
      <c r="N326" s="108"/>
      <c r="O326" s="108"/>
      <c r="P326" s="108"/>
      <c r="Q326" s="108"/>
      <c r="R326" s="108"/>
      <c r="S326" s="108"/>
      <c r="T326" s="108"/>
      <c r="U326" s="108"/>
    </row>
    <row r="327" spans="1:21" x14ac:dyDescent="0.25">
      <c r="A327" s="108"/>
      <c r="B327" s="108"/>
      <c r="C327" s="108"/>
      <c r="D327" s="108"/>
      <c r="E327" s="108"/>
      <c r="F327" s="108"/>
      <c r="G327" s="108"/>
      <c r="H327" s="108"/>
      <c r="I327" s="108"/>
      <c r="J327" s="108"/>
      <c r="K327" s="108"/>
      <c r="L327" s="108"/>
      <c r="M327" s="108"/>
      <c r="N327" s="108"/>
      <c r="O327" s="108"/>
      <c r="P327" s="108"/>
      <c r="Q327" s="108"/>
      <c r="R327" s="108"/>
      <c r="S327" s="108"/>
      <c r="T327" s="108"/>
      <c r="U327" s="108"/>
    </row>
    <row r="328" spans="1:21" x14ac:dyDescent="0.25">
      <c r="A328" s="108"/>
      <c r="B328" s="108"/>
      <c r="C328" s="108"/>
      <c r="D328" s="108"/>
      <c r="E328" s="108"/>
      <c r="F328" s="108"/>
      <c r="G328" s="108"/>
      <c r="H328" s="108"/>
      <c r="I328" s="108"/>
      <c r="J328" s="108"/>
      <c r="K328" s="108"/>
      <c r="L328" s="108"/>
      <c r="M328" s="108"/>
      <c r="N328" s="108"/>
      <c r="O328" s="108"/>
      <c r="P328" s="108"/>
      <c r="Q328" s="108"/>
      <c r="R328" s="108"/>
      <c r="S328" s="108"/>
      <c r="T328" s="108"/>
      <c r="U328" s="108"/>
    </row>
    <row r="329" spans="1:21" x14ac:dyDescent="0.25">
      <c r="A329" s="108"/>
      <c r="B329" s="108"/>
      <c r="C329" s="108"/>
      <c r="D329" s="108"/>
      <c r="E329" s="108"/>
      <c r="F329" s="108"/>
      <c r="G329" s="108"/>
      <c r="H329" s="108"/>
      <c r="I329" s="108"/>
      <c r="J329" s="108"/>
      <c r="K329" s="108"/>
      <c r="L329" s="108"/>
      <c r="M329" s="108"/>
      <c r="N329" s="108"/>
      <c r="O329" s="108"/>
      <c r="P329" s="108"/>
      <c r="Q329" s="108"/>
      <c r="R329" s="108"/>
      <c r="S329" s="108"/>
      <c r="T329" s="108"/>
      <c r="U329" s="108"/>
    </row>
    <row r="330" spans="1:21" x14ac:dyDescent="0.25">
      <c r="A330" s="108"/>
      <c r="B330" s="108"/>
      <c r="C330" s="108"/>
      <c r="D330" s="108"/>
      <c r="E330" s="108"/>
      <c r="F330" s="108"/>
      <c r="G330" s="108"/>
      <c r="H330" s="108"/>
      <c r="I330" s="108"/>
      <c r="J330" s="108"/>
      <c r="K330" s="108"/>
      <c r="L330" s="108"/>
      <c r="M330" s="108"/>
      <c r="N330" s="108"/>
      <c r="O330" s="108"/>
      <c r="P330" s="108"/>
      <c r="Q330" s="108"/>
      <c r="R330" s="108"/>
      <c r="S330" s="108"/>
      <c r="T330" s="108"/>
      <c r="U330" s="108"/>
    </row>
    <row r="331" spans="1:21" x14ac:dyDescent="0.25">
      <c r="A331" s="108"/>
      <c r="B331" s="108"/>
      <c r="C331" s="108"/>
      <c r="D331" s="108"/>
      <c r="E331" s="108"/>
      <c r="F331" s="108"/>
      <c r="G331" s="108"/>
      <c r="H331" s="108"/>
      <c r="I331" s="108"/>
      <c r="J331" s="108"/>
      <c r="K331" s="108"/>
      <c r="L331" s="108"/>
      <c r="M331" s="108"/>
      <c r="N331" s="108"/>
      <c r="O331" s="108"/>
      <c r="P331" s="108"/>
      <c r="Q331" s="108"/>
      <c r="R331" s="108"/>
      <c r="S331" s="108"/>
      <c r="T331" s="108"/>
      <c r="U331" s="108"/>
    </row>
    <row r="332" spans="1:21" x14ac:dyDescent="0.25">
      <c r="A332" s="108"/>
      <c r="B332" s="108"/>
      <c r="C332" s="108"/>
      <c r="D332" s="108"/>
      <c r="E332" s="108"/>
      <c r="F332" s="108"/>
      <c r="G332" s="108"/>
      <c r="H332" s="108"/>
      <c r="I332" s="108"/>
      <c r="J332" s="108"/>
      <c r="K332" s="108"/>
      <c r="L332" s="108"/>
      <c r="M332" s="108"/>
      <c r="N332" s="108"/>
      <c r="O332" s="108"/>
      <c r="P332" s="108"/>
      <c r="Q332" s="108"/>
      <c r="R332" s="108"/>
      <c r="S332" s="108"/>
      <c r="T332" s="108"/>
      <c r="U332" s="108"/>
    </row>
    <row r="333" spans="1:21" x14ac:dyDescent="0.25">
      <c r="A333" s="108"/>
      <c r="B333" s="108"/>
      <c r="C333" s="108"/>
      <c r="D333" s="108"/>
      <c r="E333" s="108"/>
      <c r="F333" s="108"/>
      <c r="G333" s="108"/>
      <c r="H333" s="108"/>
      <c r="I333" s="108"/>
      <c r="J333" s="108"/>
      <c r="K333" s="108"/>
      <c r="L333" s="108"/>
      <c r="M333" s="108"/>
      <c r="N333" s="108"/>
      <c r="O333" s="108"/>
      <c r="P333" s="108"/>
      <c r="Q333" s="108"/>
      <c r="R333" s="108"/>
      <c r="S333" s="108"/>
      <c r="T333" s="108"/>
      <c r="U333" s="108"/>
    </row>
    <row r="334" spans="1:21" x14ac:dyDescent="0.25">
      <c r="A334" s="108"/>
      <c r="B334" s="108"/>
      <c r="C334" s="108"/>
      <c r="D334" s="108"/>
      <c r="E334" s="108"/>
      <c r="F334" s="108"/>
      <c r="G334" s="108"/>
      <c r="H334" s="108"/>
      <c r="I334" s="108"/>
      <c r="J334" s="108"/>
      <c r="K334" s="108"/>
      <c r="L334" s="108"/>
      <c r="M334" s="108"/>
      <c r="N334" s="108"/>
      <c r="O334" s="108"/>
      <c r="P334" s="108"/>
      <c r="Q334" s="108"/>
      <c r="R334" s="108"/>
      <c r="S334" s="108"/>
      <c r="T334" s="108"/>
      <c r="U334" s="108"/>
    </row>
    <row r="335" spans="1:21" x14ac:dyDescent="0.25">
      <c r="A335" s="108"/>
      <c r="B335" s="108"/>
      <c r="C335" s="108"/>
      <c r="D335" s="108"/>
      <c r="E335" s="108"/>
      <c r="F335" s="108"/>
      <c r="G335" s="108"/>
      <c r="H335" s="108"/>
      <c r="I335" s="108"/>
      <c r="J335" s="108"/>
      <c r="K335" s="108"/>
      <c r="L335" s="108"/>
      <c r="M335" s="108"/>
      <c r="N335" s="108"/>
      <c r="O335" s="108"/>
      <c r="P335" s="108"/>
      <c r="Q335" s="108"/>
      <c r="R335" s="108"/>
      <c r="S335" s="108"/>
      <c r="T335" s="108"/>
      <c r="U335" s="108"/>
    </row>
    <row r="336" spans="1:21" x14ac:dyDescent="0.25">
      <c r="A336" s="108"/>
      <c r="B336" s="108"/>
      <c r="C336" s="108"/>
      <c r="D336" s="108"/>
      <c r="E336" s="108"/>
      <c r="F336" s="108"/>
      <c r="G336" s="108"/>
      <c r="H336" s="108"/>
      <c r="I336" s="108"/>
      <c r="J336" s="108"/>
      <c r="K336" s="108"/>
      <c r="L336" s="108"/>
      <c r="M336" s="108"/>
      <c r="N336" s="108"/>
      <c r="O336" s="108"/>
      <c r="P336" s="108"/>
      <c r="Q336" s="108"/>
      <c r="R336" s="108"/>
      <c r="S336" s="108"/>
      <c r="T336" s="108"/>
      <c r="U336" s="108"/>
    </row>
    <row r="337" spans="1:21" x14ac:dyDescent="0.25">
      <c r="A337" s="108"/>
      <c r="B337" s="108"/>
      <c r="C337" s="108"/>
      <c r="D337" s="108"/>
      <c r="E337" s="108"/>
      <c r="F337" s="108"/>
      <c r="G337" s="108"/>
      <c r="H337" s="108"/>
      <c r="I337" s="108"/>
      <c r="J337" s="108"/>
      <c r="K337" s="108"/>
      <c r="L337" s="108"/>
      <c r="M337" s="108"/>
      <c r="N337" s="108"/>
      <c r="O337" s="108"/>
      <c r="P337" s="108"/>
      <c r="Q337" s="108"/>
      <c r="R337" s="108"/>
      <c r="S337" s="108"/>
      <c r="T337" s="108"/>
      <c r="U337" s="108"/>
    </row>
    <row r="338" spans="1:21" x14ac:dyDescent="0.25">
      <c r="A338" s="108"/>
      <c r="B338" s="108"/>
      <c r="C338" s="108"/>
      <c r="D338" s="108"/>
      <c r="E338" s="108"/>
      <c r="F338" s="108"/>
      <c r="G338" s="108"/>
      <c r="H338" s="108"/>
      <c r="I338" s="108"/>
      <c r="J338" s="108"/>
      <c r="K338" s="108"/>
      <c r="L338" s="108"/>
      <c r="M338" s="108"/>
      <c r="N338" s="108"/>
      <c r="O338" s="108"/>
      <c r="P338" s="108"/>
      <c r="Q338" s="108"/>
      <c r="R338" s="108"/>
      <c r="S338" s="108"/>
      <c r="T338" s="108"/>
      <c r="U338" s="108"/>
    </row>
    <row r="339" spans="1:21" x14ac:dyDescent="0.25">
      <c r="A339" s="108"/>
      <c r="B339" s="108"/>
      <c r="C339" s="108"/>
      <c r="D339" s="108"/>
      <c r="E339" s="108"/>
      <c r="F339" s="108"/>
      <c r="G339" s="108"/>
      <c r="H339" s="108"/>
      <c r="I339" s="108"/>
      <c r="J339" s="108"/>
      <c r="K339" s="108"/>
      <c r="L339" s="108"/>
      <c r="M339" s="108"/>
      <c r="N339" s="108"/>
      <c r="O339" s="108"/>
      <c r="P339" s="108"/>
      <c r="Q339" s="108"/>
      <c r="R339" s="108"/>
      <c r="S339" s="108"/>
      <c r="T339" s="108"/>
      <c r="U339" s="108"/>
    </row>
    <row r="340" spans="1:21" x14ac:dyDescent="0.25">
      <c r="A340" s="108"/>
      <c r="B340" s="108"/>
      <c r="C340" s="108"/>
      <c r="D340" s="108"/>
      <c r="E340" s="108"/>
      <c r="F340" s="108"/>
      <c r="G340" s="108"/>
      <c r="H340" s="108"/>
      <c r="I340" s="108"/>
      <c r="J340" s="108"/>
      <c r="K340" s="108"/>
      <c r="L340" s="108"/>
      <c r="M340" s="108"/>
      <c r="N340" s="108"/>
      <c r="O340" s="108"/>
      <c r="P340" s="108"/>
      <c r="Q340" s="108"/>
      <c r="R340" s="108"/>
      <c r="S340" s="108"/>
      <c r="T340" s="108"/>
      <c r="U340" s="108"/>
    </row>
    <row r="341" spans="1:21" x14ac:dyDescent="0.25">
      <c r="A341" s="108"/>
      <c r="B341" s="108"/>
      <c r="C341" s="108"/>
      <c r="D341" s="108"/>
      <c r="E341" s="108"/>
      <c r="F341" s="108"/>
      <c r="G341" s="108"/>
      <c r="H341" s="108"/>
      <c r="I341" s="108"/>
      <c r="J341" s="108"/>
      <c r="K341" s="108"/>
      <c r="L341" s="108"/>
      <c r="M341" s="108"/>
      <c r="N341" s="108"/>
      <c r="O341" s="108"/>
      <c r="P341" s="108"/>
      <c r="Q341" s="108"/>
      <c r="R341" s="108"/>
      <c r="S341" s="108"/>
      <c r="T341" s="108"/>
      <c r="U341" s="108"/>
    </row>
    <row r="342" spans="1:21" x14ac:dyDescent="0.25">
      <c r="A342" s="108"/>
      <c r="B342" s="108"/>
      <c r="C342" s="108"/>
      <c r="D342" s="108"/>
      <c r="E342" s="108"/>
      <c r="F342" s="108"/>
      <c r="G342" s="108"/>
      <c r="H342" s="108"/>
      <c r="I342" s="108"/>
      <c r="J342" s="108"/>
      <c r="K342" s="108"/>
      <c r="L342" s="108"/>
      <c r="M342" s="108"/>
      <c r="N342" s="108"/>
      <c r="O342" s="108"/>
      <c r="P342" s="108"/>
      <c r="Q342" s="108"/>
      <c r="R342" s="108"/>
      <c r="S342" s="108"/>
      <c r="T342" s="108"/>
      <c r="U342" s="108"/>
    </row>
    <row r="343" spans="1:21" x14ac:dyDescent="0.25">
      <c r="A343" s="108"/>
      <c r="B343" s="108"/>
      <c r="C343" s="108"/>
      <c r="D343" s="108"/>
      <c r="E343" s="108"/>
      <c r="F343" s="108"/>
      <c r="G343" s="108"/>
      <c r="H343" s="108"/>
      <c r="I343" s="108"/>
      <c r="J343" s="108"/>
      <c r="K343" s="108"/>
      <c r="L343" s="108"/>
      <c r="M343" s="108"/>
      <c r="N343" s="108"/>
      <c r="O343" s="108"/>
      <c r="P343" s="108"/>
      <c r="Q343" s="108"/>
      <c r="R343" s="108"/>
      <c r="S343" s="108"/>
      <c r="T343" s="108"/>
      <c r="U343" s="108"/>
    </row>
    <row r="344" spans="1:21" x14ac:dyDescent="0.25">
      <c r="A344" s="108"/>
      <c r="B344" s="108"/>
      <c r="C344" s="108"/>
      <c r="D344" s="108"/>
      <c r="E344" s="108"/>
      <c r="F344" s="108"/>
      <c r="G344" s="108"/>
      <c r="H344" s="108"/>
      <c r="I344" s="108"/>
      <c r="J344" s="108"/>
      <c r="K344" s="108"/>
      <c r="L344" s="108"/>
      <c r="M344" s="108"/>
      <c r="N344" s="108"/>
      <c r="O344" s="108"/>
      <c r="P344" s="108"/>
      <c r="Q344" s="108"/>
      <c r="R344" s="108"/>
      <c r="S344" s="108"/>
      <c r="T344" s="108"/>
      <c r="U344" s="108"/>
    </row>
    <row r="345" spans="1:21" x14ac:dyDescent="0.25">
      <c r="A345" s="108"/>
      <c r="B345" s="108"/>
      <c r="C345" s="108"/>
      <c r="D345" s="108"/>
      <c r="E345" s="108"/>
      <c r="F345" s="108"/>
      <c r="G345" s="108"/>
      <c r="H345" s="108"/>
      <c r="I345" s="108"/>
      <c r="J345" s="108"/>
      <c r="K345" s="108"/>
      <c r="L345" s="108"/>
      <c r="M345" s="108"/>
      <c r="N345" s="108"/>
      <c r="O345" s="108"/>
      <c r="P345" s="108"/>
      <c r="Q345" s="108"/>
      <c r="R345" s="108"/>
      <c r="S345" s="108"/>
      <c r="T345" s="108"/>
      <c r="U345" s="108"/>
    </row>
    <row r="346" spans="1:21" x14ac:dyDescent="0.25">
      <c r="A346" s="108"/>
      <c r="B346" s="108"/>
      <c r="C346" s="108"/>
      <c r="D346" s="108"/>
      <c r="E346" s="108"/>
      <c r="F346" s="108"/>
      <c r="G346" s="108"/>
      <c r="H346" s="108"/>
      <c r="I346" s="108"/>
      <c r="J346" s="108"/>
      <c r="K346" s="108"/>
      <c r="L346" s="108"/>
      <c r="M346" s="108"/>
      <c r="N346" s="108"/>
      <c r="O346" s="108"/>
      <c r="P346" s="108"/>
      <c r="Q346" s="108"/>
      <c r="R346" s="108"/>
      <c r="S346" s="108"/>
      <c r="T346" s="108"/>
      <c r="U346" s="108"/>
    </row>
    <row r="347" spans="1:21" x14ac:dyDescent="0.25">
      <c r="A347" s="108"/>
      <c r="B347" s="108"/>
      <c r="C347" s="108"/>
      <c r="D347" s="108"/>
      <c r="E347" s="108"/>
      <c r="F347" s="108"/>
      <c r="G347" s="108"/>
      <c r="H347" s="108"/>
      <c r="I347" s="108"/>
      <c r="J347" s="108"/>
      <c r="K347" s="108"/>
      <c r="L347" s="108"/>
      <c r="M347" s="108"/>
      <c r="N347" s="108"/>
      <c r="O347" s="108"/>
      <c r="P347" s="108"/>
      <c r="Q347" s="108"/>
      <c r="R347" s="108"/>
      <c r="S347" s="108"/>
      <c r="T347" s="108"/>
      <c r="U347" s="108"/>
    </row>
    <row r="348" spans="1:21" x14ac:dyDescent="0.25">
      <c r="A348" s="108"/>
      <c r="B348" s="108"/>
      <c r="C348" s="108"/>
      <c r="D348" s="108"/>
      <c r="E348" s="108"/>
      <c r="F348" s="108"/>
      <c r="G348" s="108"/>
      <c r="H348" s="108"/>
      <c r="I348" s="108"/>
      <c r="J348" s="108"/>
      <c r="K348" s="108"/>
      <c r="L348" s="108"/>
      <c r="M348" s="108"/>
      <c r="N348" s="108"/>
      <c r="O348" s="108"/>
      <c r="P348" s="108"/>
      <c r="Q348" s="108"/>
      <c r="R348" s="108"/>
      <c r="S348" s="108"/>
      <c r="T348" s="108"/>
      <c r="U348" s="108"/>
    </row>
    <row r="349" spans="1:21" x14ac:dyDescent="0.25">
      <c r="A349" s="108"/>
      <c r="B349" s="108"/>
      <c r="C349" s="108"/>
      <c r="D349" s="108"/>
      <c r="E349" s="108"/>
      <c r="F349" s="108"/>
      <c r="G349" s="108"/>
      <c r="H349" s="108"/>
      <c r="I349" s="108"/>
      <c r="J349" s="108"/>
      <c r="K349" s="108"/>
      <c r="L349" s="108"/>
      <c r="M349" s="108"/>
      <c r="N349" s="108"/>
      <c r="O349" s="108"/>
      <c r="P349" s="108"/>
      <c r="Q349" s="108"/>
      <c r="R349" s="108"/>
      <c r="S349" s="108"/>
      <c r="T349" s="108"/>
      <c r="U349" s="108"/>
    </row>
    <row r="350" spans="1:21" x14ac:dyDescent="0.25">
      <c r="A350" s="108"/>
      <c r="B350" s="108"/>
      <c r="C350" s="108"/>
      <c r="D350" s="108"/>
      <c r="E350" s="108"/>
      <c r="F350" s="108"/>
      <c r="G350" s="108"/>
      <c r="H350" s="108"/>
      <c r="I350" s="108"/>
      <c r="J350" s="108"/>
      <c r="K350" s="108"/>
      <c r="L350" s="108"/>
      <c r="M350" s="108"/>
      <c r="N350" s="108"/>
      <c r="O350" s="108"/>
      <c r="P350" s="108"/>
      <c r="Q350" s="108"/>
      <c r="R350" s="108"/>
      <c r="S350" s="108"/>
      <c r="T350" s="108"/>
      <c r="U350" s="108"/>
    </row>
    <row r="351" spans="1:21" x14ac:dyDescent="0.25">
      <c r="A351" s="108"/>
      <c r="B351" s="108"/>
      <c r="C351" s="108"/>
      <c r="D351" s="108"/>
      <c r="E351" s="108"/>
      <c r="F351" s="108"/>
      <c r="G351" s="108"/>
      <c r="H351" s="108"/>
      <c r="I351" s="108"/>
      <c r="J351" s="108"/>
      <c r="K351" s="108"/>
      <c r="L351" s="108"/>
      <c r="M351" s="108"/>
      <c r="N351" s="108"/>
      <c r="O351" s="108"/>
      <c r="P351" s="108"/>
      <c r="Q351" s="108"/>
      <c r="R351" s="108"/>
      <c r="S351" s="108"/>
      <c r="T351" s="108"/>
      <c r="U351" s="108"/>
    </row>
    <row r="352" spans="1:21" x14ac:dyDescent="0.25">
      <c r="A352" s="108"/>
      <c r="B352" s="108"/>
      <c r="C352" s="108"/>
      <c r="D352" s="108"/>
      <c r="E352" s="108"/>
      <c r="F352" s="108"/>
      <c r="G352" s="108"/>
      <c r="H352" s="108"/>
      <c r="I352" s="108"/>
      <c r="J352" s="108"/>
      <c r="K352" s="108"/>
      <c r="L352" s="108"/>
      <c r="M352" s="108"/>
      <c r="N352" s="108"/>
      <c r="O352" s="108"/>
      <c r="P352" s="108"/>
      <c r="Q352" s="108"/>
      <c r="R352" s="108"/>
      <c r="S352" s="108"/>
      <c r="T352" s="108"/>
      <c r="U352" s="108"/>
    </row>
    <row r="353" spans="1:21" x14ac:dyDescent="0.25">
      <c r="A353" s="108"/>
      <c r="B353" s="108"/>
      <c r="C353" s="108"/>
      <c r="D353" s="108"/>
      <c r="E353" s="108"/>
      <c r="F353" s="108"/>
      <c r="G353" s="108"/>
      <c r="H353" s="108"/>
      <c r="I353" s="108"/>
      <c r="J353" s="108"/>
      <c r="K353" s="108"/>
      <c r="L353" s="108"/>
      <c r="M353" s="108"/>
      <c r="N353" s="108"/>
      <c r="O353" s="108"/>
      <c r="P353" s="108"/>
      <c r="Q353" s="108"/>
      <c r="R353" s="108"/>
      <c r="S353" s="108"/>
      <c r="T353" s="108"/>
      <c r="U353" s="108"/>
    </row>
    <row r="354" spans="1:21" x14ac:dyDescent="0.25">
      <c r="A354" s="108"/>
      <c r="B354" s="108"/>
      <c r="C354" s="108"/>
      <c r="D354" s="108"/>
      <c r="E354" s="108"/>
      <c r="F354" s="108"/>
      <c r="G354" s="108"/>
      <c r="H354" s="108"/>
      <c r="I354" s="108"/>
      <c r="J354" s="108"/>
      <c r="K354" s="108"/>
      <c r="L354" s="108"/>
      <c r="M354" s="108"/>
      <c r="N354" s="108"/>
      <c r="O354" s="108"/>
      <c r="P354" s="108"/>
      <c r="Q354" s="108"/>
      <c r="R354" s="108"/>
      <c r="S354" s="108"/>
      <c r="T354" s="108"/>
      <c r="U354" s="108"/>
    </row>
    <row r="355" spans="1:21" x14ac:dyDescent="0.25">
      <c r="A355" s="108"/>
      <c r="B355" s="108"/>
      <c r="C355" s="108"/>
      <c r="D355" s="108"/>
      <c r="E355" s="108"/>
      <c r="F355" s="108"/>
      <c r="G355" s="108"/>
      <c r="H355" s="108"/>
      <c r="I355" s="108"/>
      <c r="J355" s="108"/>
      <c r="K355" s="108"/>
      <c r="L355" s="108"/>
      <c r="M355" s="108"/>
      <c r="N355" s="108"/>
      <c r="O355" s="108"/>
      <c r="P355" s="108"/>
      <c r="Q355" s="108"/>
      <c r="R355" s="108"/>
      <c r="S355" s="108"/>
      <c r="T355" s="108"/>
      <c r="U355" s="108"/>
    </row>
    <row r="356" spans="1:21" x14ac:dyDescent="0.25">
      <c r="A356" s="108"/>
      <c r="B356" s="108"/>
      <c r="C356" s="108"/>
      <c r="D356" s="108"/>
      <c r="E356" s="108"/>
      <c r="F356" s="108"/>
      <c r="G356" s="108"/>
      <c r="H356" s="108"/>
      <c r="I356" s="108"/>
      <c r="J356" s="108"/>
      <c r="K356" s="108"/>
      <c r="L356" s="108"/>
      <c r="M356" s="108"/>
      <c r="N356" s="108"/>
      <c r="O356" s="108"/>
      <c r="P356" s="108"/>
      <c r="Q356" s="108"/>
      <c r="R356" s="108"/>
      <c r="S356" s="108"/>
      <c r="T356" s="108"/>
      <c r="U356" s="108"/>
    </row>
    <row r="357" spans="1:21" x14ac:dyDescent="0.25">
      <c r="A357" s="108"/>
      <c r="B357" s="108"/>
      <c r="C357" s="108"/>
      <c r="D357" s="108"/>
      <c r="E357" s="108"/>
      <c r="F357" s="108"/>
      <c r="G357" s="108"/>
      <c r="H357" s="108"/>
      <c r="I357" s="108"/>
      <c r="J357" s="108"/>
      <c r="K357" s="108"/>
      <c r="L357" s="108"/>
      <c r="M357" s="108"/>
      <c r="N357" s="108"/>
      <c r="O357" s="108"/>
      <c r="P357" s="108"/>
      <c r="Q357" s="108"/>
      <c r="R357" s="108"/>
      <c r="S357" s="108"/>
      <c r="T357" s="108"/>
      <c r="U357" s="108"/>
    </row>
    <row r="358" spans="1:21" x14ac:dyDescent="0.25">
      <c r="A358" s="108"/>
      <c r="B358" s="108"/>
      <c r="C358" s="108"/>
      <c r="D358" s="108"/>
      <c r="E358" s="108"/>
      <c r="F358" s="108"/>
      <c r="G358" s="108"/>
      <c r="H358" s="108"/>
      <c r="I358" s="108"/>
      <c r="J358" s="108"/>
      <c r="K358" s="108"/>
      <c r="L358" s="108"/>
      <c r="M358" s="108"/>
      <c r="N358" s="108"/>
      <c r="O358" s="108"/>
      <c r="P358" s="108"/>
      <c r="Q358" s="108"/>
      <c r="R358" s="108"/>
      <c r="S358" s="108"/>
      <c r="T358" s="108"/>
      <c r="U358" s="108"/>
    </row>
    <row r="359" spans="1:21" x14ac:dyDescent="0.25">
      <c r="A359" s="108"/>
      <c r="B359" s="108"/>
      <c r="C359" s="108"/>
      <c r="D359" s="108"/>
      <c r="E359" s="108"/>
      <c r="F359" s="108"/>
      <c r="G359" s="108"/>
      <c r="H359" s="108"/>
      <c r="I359" s="108"/>
      <c r="J359" s="108"/>
      <c r="K359" s="108"/>
      <c r="L359" s="108"/>
      <c r="M359" s="108"/>
      <c r="N359" s="108"/>
      <c r="O359" s="108"/>
      <c r="P359" s="108"/>
      <c r="Q359" s="108"/>
      <c r="R359" s="108"/>
      <c r="S359" s="108"/>
      <c r="T359" s="108"/>
      <c r="U359" s="108"/>
    </row>
    <row r="360" spans="1:21" x14ac:dyDescent="0.25">
      <c r="A360" s="108"/>
      <c r="B360" s="108"/>
      <c r="C360" s="108"/>
      <c r="D360" s="108"/>
      <c r="E360" s="108"/>
      <c r="F360" s="108"/>
      <c r="G360" s="108"/>
      <c r="H360" s="108"/>
      <c r="I360" s="108"/>
      <c r="J360" s="108"/>
      <c r="K360" s="108"/>
      <c r="L360" s="108"/>
      <c r="M360" s="108"/>
      <c r="N360" s="108"/>
      <c r="O360" s="108"/>
      <c r="P360" s="108"/>
      <c r="Q360" s="108"/>
      <c r="R360" s="108"/>
      <c r="S360" s="108"/>
      <c r="T360" s="108"/>
      <c r="U360" s="108"/>
    </row>
    <row r="361" spans="1:21" x14ac:dyDescent="0.25">
      <c r="A361" s="108"/>
      <c r="B361" s="108"/>
      <c r="C361" s="108"/>
      <c r="D361" s="108"/>
      <c r="E361" s="108"/>
      <c r="F361" s="108"/>
      <c r="G361" s="108"/>
      <c r="H361" s="108"/>
      <c r="I361" s="108"/>
      <c r="J361" s="108"/>
      <c r="K361" s="108"/>
      <c r="L361" s="108"/>
      <c r="M361" s="108"/>
      <c r="N361" s="108"/>
      <c r="O361" s="108"/>
      <c r="P361" s="108"/>
      <c r="Q361" s="108"/>
      <c r="R361" s="108"/>
      <c r="S361" s="108"/>
      <c r="T361" s="108"/>
      <c r="U361" s="108"/>
    </row>
    <row r="362" spans="1:21" x14ac:dyDescent="0.25">
      <c r="A362" s="108"/>
      <c r="B362" s="108"/>
      <c r="C362" s="108"/>
      <c r="D362" s="108"/>
      <c r="E362" s="108"/>
      <c r="F362" s="108"/>
      <c r="G362" s="108"/>
      <c r="H362" s="108"/>
      <c r="I362" s="108"/>
      <c r="J362" s="108"/>
      <c r="K362" s="108"/>
      <c r="L362" s="108"/>
      <c r="M362" s="108"/>
      <c r="N362" s="108"/>
      <c r="O362" s="108"/>
      <c r="P362" s="108"/>
      <c r="Q362" s="108"/>
      <c r="R362" s="108"/>
      <c r="S362" s="108"/>
      <c r="T362" s="108"/>
      <c r="U362" s="108"/>
    </row>
    <row r="363" spans="1:21" x14ac:dyDescent="0.25">
      <c r="A363" s="108"/>
      <c r="B363" s="108"/>
      <c r="C363" s="108"/>
      <c r="D363" s="108"/>
      <c r="E363" s="108"/>
      <c r="F363" s="108"/>
      <c r="G363" s="108"/>
      <c r="H363" s="108"/>
      <c r="I363" s="108"/>
      <c r="J363" s="108"/>
      <c r="K363" s="108"/>
      <c r="L363" s="108"/>
      <c r="M363" s="108"/>
      <c r="N363" s="108"/>
      <c r="O363" s="108"/>
      <c r="P363" s="108"/>
      <c r="Q363" s="108"/>
      <c r="R363" s="108"/>
      <c r="S363" s="108"/>
      <c r="T363" s="108"/>
      <c r="U363" s="108"/>
    </row>
    <row r="364" spans="1:21" x14ac:dyDescent="0.25">
      <c r="A364" s="108"/>
      <c r="B364" s="108"/>
      <c r="C364" s="108"/>
      <c r="D364" s="108"/>
      <c r="E364" s="108"/>
      <c r="F364" s="108"/>
      <c r="G364" s="108"/>
      <c r="H364" s="108"/>
      <c r="I364" s="108"/>
      <c r="J364" s="108"/>
      <c r="K364" s="108"/>
      <c r="L364" s="108"/>
      <c r="M364" s="108"/>
      <c r="N364" s="108"/>
      <c r="O364" s="108"/>
      <c r="P364" s="108"/>
      <c r="Q364" s="108"/>
      <c r="R364" s="108"/>
      <c r="S364" s="108"/>
      <c r="T364" s="108"/>
      <c r="U364" s="108"/>
    </row>
    <row r="365" spans="1:21" x14ac:dyDescent="0.25">
      <c r="A365" s="108"/>
      <c r="B365" s="108"/>
      <c r="C365" s="108"/>
      <c r="D365" s="108"/>
      <c r="E365" s="108"/>
      <c r="F365" s="108"/>
      <c r="G365" s="108"/>
      <c r="H365" s="108"/>
      <c r="I365" s="108"/>
      <c r="J365" s="108"/>
      <c r="K365" s="108"/>
      <c r="L365" s="108"/>
      <c r="M365" s="108"/>
      <c r="N365" s="108"/>
      <c r="O365" s="108"/>
      <c r="P365" s="108"/>
      <c r="Q365" s="108"/>
      <c r="R365" s="108"/>
      <c r="S365" s="108"/>
      <c r="T365" s="108"/>
      <c r="U365" s="108"/>
    </row>
    <row r="366" spans="1:21" x14ac:dyDescent="0.25">
      <c r="A366" s="108"/>
      <c r="B366" s="108"/>
      <c r="C366" s="108"/>
      <c r="D366" s="108"/>
      <c r="E366" s="108"/>
      <c r="F366" s="108"/>
      <c r="G366" s="108"/>
      <c r="H366" s="108"/>
      <c r="I366" s="108"/>
      <c r="J366" s="108"/>
      <c r="K366" s="108"/>
      <c r="L366" s="108"/>
      <c r="M366" s="108"/>
      <c r="N366" s="108"/>
      <c r="O366" s="108"/>
      <c r="P366" s="108"/>
      <c r="Q366" s="108"/>
      <c r="R366" s="108"/>
      <c r="S366" s="108"/>
      <c r="T366" s="108"/>
      <c r="U366" s="108"/>
    </row>
    <row r="367" spans="1:21" x14ac:dyDescent="0.25">
      <c r="A367" s="108"/>
      <c r="B367" s="108"/>
      <c r="C367" s="108"/>
      <c r="D367" s="108"/>
      <c r="E367" s="108"/>
      <c r="F367" s="108"/>
      <c r="G367" s="108"/>
      <c r="H367" s="108"/>
      <c r="I367" s="108"/>
      <c r="J367" s="108"/>
      <c r="K367" s="108"/>
      <c r="L367" s="108"/>
      <c r="M367" s="108"/>
      <c r="N367" s="108"/>
      <c r="O367" s="108"/>
      <c r="P367" s="108"/>
      <c r="Q367" s="108"/>
      <c r="R367" s="108"/>
      <c r="S367" s="108"/>
      <c r="T367" s="108"/>
      <c r="U367" s="108"/>
    </row>
    <row r="368" spans="1:21" x14ac:dyDescent="0.25">
      <c r="A368" s="108"/>
      <c r="B368" s="108"/>
      <c r="C368" s="108"/>
      <c r="D368" s="108"/>
      <c r="E368" s="108"/>
      <c r="F368" s="108"/>
      <c r="G368" s="108"/>
      <c r="H368" s="108"/>
      <c r="I368" s="108"/>
      <c r="J368" s="108"/>
      <c r="K368" s="108"/>
      <c r="L368" s="108"/>
      <c r="M368" s="108"/>
      <c r="N368" s="108"/>
      <c r="O368" s="108"/>
      <c r="P368" s="108"/>
      <c r="Q368" s="108"/>
      <c r="R368" s="108"/>
      <c r="S368" s="108"/>
      <c r="T368" s="108"/>
      <c r="U368" s="108"/>
    </row>
    <row r="369" spans="1:21" x14ac:dyDescent="0.25">
      <c r="A369" s="108"/>
      <c r="B369" s="108"/>
      <c r="C369" s="108"/>
      <c r="D369" s="108"/>
      <c r="E369" s="108"/>
      <c r="F369" s="108"/>
      <c r="G369" s="108"/>
      <c r="H369" s="108"/>
      <c r="I369" s="108"/>
      <c r="J369" s="108"/>
      <c r="K369" s="108"/>
      <c r="L369" s="108"/>
      <c r="M369" s="108"/>
      <c r="N369" s="108"/>
      <c r="O369" s="108"/>
      <c r="P369" s="108"/>
      <c r="Q369" s="108"/>
      <c r="R369" s="108"/>
      <c r="S369" s="108"/>
      <c r="T369" s="108"/>
      <c r="U369" s="108"/>
    </row>
    <row r="370" spans="1:21" x14ac:dyDescent="0.25">
      <c r="A370" s="108"/>
      <c r="B370" s="108"/>
      <c r="C370" s="108"/>
      <c r="D370" s="108"/>
      <c r="E370" s="108"/>
      <c r="F370" s="108"/>
      <c r="G370" s="108"/>
      <c r="H370" s="108"/>
      <c r="I370" s="108"/>
      <c r="J370" s="108"/>
      <c r="K370" s="108"/>
      <c r="L370" s="108"/>
      <c r="M370" s="108"/>
      <c r="N370" s="108"/>
      <c r="O370" s="108"/>
      <c r="P370" s="108"/>
      <c r="Q370" s="108"/>
      <c r="R370" s="108"/>
      <c r="S370" s="108"/>
      <c r="T370" s="108"/>
      <c r="U370" s="108"/>
    </row>
    <row r="371" spans="1:21" x14ac:dyDescent="0.25">
      <c r="A371" s="108"/>
      <c r="B371" s="108"/>
      <c r="C371" s="108"/>
      <c r="D371" s="108"/>
      <c r="E371" s="108"/>
      <c r="F371" s="108"/>
      <c r="G371" s="108"/>
      <c r="H371" s="108"/>
      <c r="I371" s="108"/>
      <c r="J371" s="108"/>
      <c r="K371" s="108"/>
      <c r="L371" s="108"/>
      <c r="M371" s="108"/>
      <c r="N371" s="108"/>
      <c r="O371" s="108"/>
      <c r="P371" s="108"/>
      <c r="Q371" s="108"/>
      <c r="R371" s="108"/>
      <c r="S371" s="108"/>
      <c r="T371" s="108"/>
      <c r="U371" s="108"/>
    </row>
    <row r="372" spans="1:21" x14ac:dyDescent="0.25">
      <c r="A372" s="108"/>
      <c r="B372" s="108"/>
      <c r="C372" s="108"/>
      <c r="D372" s="108"/>
      <c r="E372" s="108"/>
      <c r="F372" s="108"/>
      <c r="G372" s="108"/>
      <c r="H372" s="108"/>
      <c r="I372" s="108"/>
      <c r="J372" s="108"/>
      <c r="K372" s="108"/>
      <c r="L372" s="108"/>
      <c r="M372" s="108"/>
      <c r="N372" s="108"/>
      <c r="O372" s="108"/>
      <c r="P372" s="108"/>
      <c r="Q372" s="108"/>
      <c r="R372" s="108"/>
      <c r="S372" s="108"/>
      <c r="T372" s="108"/>
      <c r="U372" s="108"/>
    </row>
    <row r="373" spans="1:21" x14ac:dyDescent="0.25">
      <c r="A373" s="108"/>
      <c r="B373" s="108"/>
      <c r="C373" s="108"/>
      <c r="D373" s="108"/>
      <c r="E373" s="108"/>
      <c r="F373" s="108"/>
      <c r="G373" s="108"/>
      <c r="H373" s="108"/>
      <c r="I373" s="108"/>
      <c r="J373" s="108"/>
      <c r="K373" s="108"/>
      <c r="L373" s="108"/>
      <c r="M373" s="108"/>
      <c r="N373" s="108"/>
      <c r="O373" s="108"/>
      <c r="P373" s="108"/>
      <c r="Q373" s="108"/>
      <c r="R373" s="108"/>
      <c r="S373" s="108"/>
      <c r="T373" s="108"/>
      <c r="U373" s="108"/>
    </row>
    <row r="374" spans="1:21" x14ac:dyDescent="0.25">
      <c r="A374" s="108"/>
      <c r="B374" s="108"/>
      <c r="C374" s="108"/>
      <c r="D374" s="108"/>
      <c r="E374" s="108"/>
      <c r="F374" s="108"/>
      <c r="G374" s="108"/>
      <c r="H374" s="108"/>
      <c r="I374" s="108"/>
      <c r="J374" s="108"/>
      <c r="K374" s="108"/>
      <c r="L374" s="108"/>
      <c r="M374" s="108"/>
      <c r="N374" s="108"/>
      <c r="O374" s="108"/>
      <c r="P374" s="108"/>
      <c r="Q374" s="108"/>
      <c r="R374" s="108"/>
      <c r="S374" s="108"/>
      <c r="T374" s="108"/>
      <c r="U374" s="108"/>
    </row>
    <row r="375" spans="1:21" x14ac:dyDescent="0.25">
      <c r="A375" s="108"/>
      <c r="B375" s="108"/>
      <c r="C375" s="108"/>
      <c r="D375" s="108"/>
      <c r="E375" s="108"/>
      <c r="F375" s="108"/>
      <c r="G375" s="108"/>
      <c r="H375" s="108"/>
      <c r="I375" s="108"/>
      <c r="J375" s="108"/>
      <c r="K375" s="108"/>
      <c r="L375" s="108"/>
      <c r="M375" s="108"/>
      <c r="N375" s="108"/>
      <c r="O375" s="108"/>
      <c r="P375" s="108"/>
      <c r="Q375" s="108"/>
      <c r="R375" s="108"/>
      <c r="S375" s="108"/>
      <c r="T375" s="108"/>
      <c r="U375" s="108"/>
    </row>
    <row r="376" spans="1:21" x14ac:dyDescent="0.25">
      <c r="A376" s="108"/>
      <c r="B376" s="108"/>
      <c r="C376" s="108"/>
      <c r="D376" s="108"/>
      <c r="E376" s="108"/>
      <c r="F376" s="108"/>
      <c r="G376" s="108"/>
      <c r="H376" s="108"/>
      <c r="I376" s="108"/>
      <c r="J376" s="108"/>
      <c r="K376" s="108"/>
      <c r="L376" s="108"/>
      <c r="M376" s="108"/>
      <c r="N376" s="108"/>
      <c r="O376" s="108"/>
      <c r="P376" s="108"/>
      <c r="Q376" s="108"/>
      <c r="R376" s="108"/>
      <c r="S376" s="108"/>
      <c r="T376" s="108"/>
      <c r="U376" s="108"/>
    </row>
    <row r="377" spans="1:21" x14ac:dyDescent="0.25">
      <c r="A377" s="108"/>
      <c r="B377" s="108"/>
      <c r="C377" s="108"/>
      <c r="D377" s="108"/>
      <c r="E377" s="108"/>
      <c r="F377" s="108"/>
      <c r="G377" s="108"/>
      <c r="H377" s="108"/>
      <c r="I377" s="108"/>
      <c r="J377" s="108"/>
      <c r="K377" s="108"/>
      <c r="L377" s="108"/>
      <c r="M377" s="108"/>
      <c r="N377" s="108"/>
      <c r="O377" s="108"/>
      <c r="P377" s="108"/>
      <c r="Q377" s="108"/>
      <c r="R377" s="108"/>
      <c r="S377" s="108"/>
      <c r="T377" s="108"/>
      <c r="U377" s="108"/>
    </row>
    <row r="378" spans="1:21" x14ac:dyDescent="0.25">
      <c r="A378" s="108"/>
      <c r="B378" s="108"/>
      <c r="C378" s="108"/>
      <c r="D378" s="108"/>
      <c r="E378" s="108"/>
      <c r="F378" s="108"/>
      <c r="G378" s="108"/>
      <c r="H378" s="108"/>
      <c r="I378" s="108"/>
      <c r="J378" s="108"/>
      <c r="K378" s="108"/>
      <c r="L378" s="108"/>
      <c r="M378" s="108"/>
      <c r="N378" s="108"/>
      <c r="O378" s="108"/>
      <c r="P378" s="108"/>
      <c r="Q378" s="108"/>
      <c r="R378" s="108"/>
      <c r="S378" s="108"/>
      <c r="T378" s="108"/>
      <c r="U378" s="108"/>
    </row>
    <row r="379" spans="1:21" x14ac:dyDescent="0.25">
      <c r="A379" s="108"/>
      <c r="B379" s="108"/>
      <c r="C379" s="108"/>
      <c r="D379" s="108"/>
      <c r="E379" s="108"/>
      <c r="F379" s="108"/>
      <c r="G379" s="108"/>
      <c r="H379" s="108"/>
      <c r="I379" s="108"/>
      <c r="J379" s="108"/>
      <c r="K379" s="108"/>
      <c r="L379" s="108"/>
      <c r="M379" s="108"/>
      <c r="N379" s="108"/>
      <c r="O379" s="108"/>
      <c r="P379" s="108"/>
      <c r="Q379" s="108"/>
      <c r="R379" s="108"/>
      <c r="S379" s="108"/>
      <c r="T379" s="108"/>
      <c r="U379" s="108"/>
    </row>
    <row r="380" spans="1:21" x14ac:dyDescent="0.25">
      <c r="A380" s="108"/>
      <c r="B380" s="108"/>
      <c r="C380" s="108"/>
      <c r="D380" s="108"/>
      <c r="E380" s="108"/>
      <c r="F380" s="108"/>
      <c r="G380" s="108"/>
      <c r="H380" s="108"/>
      <c r="I380" s="108"/>
      <c r="J380" s="108"/>
      <c r="K380" s="108"/>
      <c r="L380" s="108"/>
      <c r="M380" s="108"/>
      <c r="N380" s="108"/>
      <c r="O380" s="108"/>
      <c r="P380" s="108"/>
      <c r="Q380" s="108"/>
      <c r="R380" s="108"/>
      <c r="S380" s="108"/>
      <c r="T380" s="108"/>
      <c r="U380" s="108"/>
    </row>
    <row r="381" spans="1:21" x14ac:dyDescent="0.25">
      <c r="A381" s="108"/>
      <c r="B381" s="108"/>
      <c r="C381" s="108"/>
      <c r="D381" s="108"/>
      <c r="E381" s="108"/>
      <c r="F381" s="108"/>
      <c r="G381" s="108"/>
      <c r="H381" s="108"/>
      <c r="I381" s="108"/>
      <c r="J381" s="108"/>
      <c r="K381" s="108"/>
      <c r="L381" s="108"/>
      <c r="M381" s="108"/>
      <c r="N381" s="108"/>
      <c r="O381" s="108"/>
      <c r="P381" s="108"/>
      <c r="Q381" s="108"/>
      <c r="R381" s="108"/>
      <c r="S381" s="108"/>
      <c r="T381" s="108"/>
      <c r="U381" s="108"/>
    </row>
    <row r="382" spans="1:21" x14ac:dyDescent="0.25">
      <c r="A382" s="108"/>
      <c r="B382" s="108"/>
      <c r="C382" s="108"/>
      <c r="D382" s="108"/>
      <c r="E382" s="108"/>
      <c r="F382" s="108"/>
      <c r="G382" s="108"/>
      <c r="H382" s="108"/>
      <c r="I382" s="108"/>
      <c r="J382" s="108"/>
      <c r="K382" s="108"/>
      <c r="L382" s="108"/>
      <c r="M382" s="108"/>
      <c r="N382" s="108"/>
      <c r="O382" s="108"/>
      <c r="P382" s="108"/>
      <c r="Q382" s="108"/>
      <c r="R382" s="108"/>
      <c r="S382" s="108"/>
      <c r="T382" s="108"/>
      <c r="U382" s="108"/>
    </row>
  </sheetData>
  <mergeCells count="13">
    <mergeCell ref="A5:C5"/>
    <mergeCell ref="A15:C15"/>
    <mergeCell ref="A16:C16"/>
    <mergeCell ref="A17:C17"/>
    <mergeCell ref="A18:C18"/>
    <mergeCell ref="A7:C7"/>
    <mergeCell ref="A8:C8"/>
    <mergeCell ref="A9:C9"/>
    <mergeCell ref="A10:C10"/>
    <mergeCell ref="A11:C11"/>
    <mergeCell ref="A12:C12"/>
    <mergeCell ref="A13:C13"/>
    <mergeCell ref="A14:C14"/>
  </mergeCells>
  <pageMargins left="0.70866141732283472" right="0.70866141732283472" top="0.74803149606299213" bottom="0.74803149606299213" header="0.31496062992125984" footer="0.31496062992125984"/>
  <pageSetup paperSize="8" scale="82"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0"/>
  <sheetViews>
    <sheetView view="pageBreakPreview" topLeftCell="L1" zoomScale="80" zoomScaleNormal="80" zoomScaleSheetLayoutView="80" workbookViewId="0">
      <selection activeCell="A22" sqref="A22:Z22"/>
    </sheetView>
  </sheetViews>
  <sheetFormatPr defaultRowHeight="15" x14ac:dyDescent="0.25"/>
  <cols>
    <col min="1" max="1" width="17.7109375" style="134" customWidth="1"/>
    <col min="2" max="2" width="30.140625" style="134" customWidth="1"/>
    <col min="3" max="3" width="12.28515625" style="134" customWidth="1"/>
    <col min="4" max="5" width="15" style="134" customWidth="1"/>
    <col min="6" max="7" width="13.28515625" style="134" customWidth="1"/>
    <col min="8" max="8" width="12.28515625" style="134" customWidth="1"/>
    <col min="9" max="9" width="17.85546875" style="134" customWidth="1"/>
    <col min="10" max="10" width="16.7109375" style="134" customWidth="1"/>
    <col min="11" max="11" width="24.5703125" style="134" customWidth="1"/>
    <col min="12" max="12" width="30.85546875" style="134" customWidth="1"/>
    <col min="13" max="13" width="27.140625" style="134" customWidth="1"/>
    <col min="14" max="14" width="32.42578125" style="134" customWidth="1"/>
    <col min="15" max="15" width="13.28515625" style="134" customWidth="1"/>
    <col min="16" max="16" width="8.7109375" style="134" customWidth="1"/>
    <col min="17" max="17" width="12.7109375" style="134" customWidth="1"/>
    <col min="18" max="18" width="9.140625" style="134"/>
    <col min="19" max="19" width="17" style="134" customWidth="1"/>
    <col min="20" max="21" width="12" style="134" customWidth="1"/>
    <col min="22" max="22" width="11" style="134" customWidth="1"/>
    <col min="23" max="25" width="17.7109375" style="134" customWidth="1"/>
    <col min="26" max="26" width="46.5703125" style="134" customWidth="1"/>
    <col min="27" max="28" width="12.28515625" style="134" customWidth="1"/>
    <col min="29" max="16384" width="9.140625" style="134"/>
  </cols>
  <sheetData>
    <row r="1" spans="1:28" ht="18.75" x14ac:dyDescent="0.25">
      <c r="Z1" s="92" t="s">
        <v>67</v>
      </c>
    </row>
    <row r="2" spans="1:28" ht="18.75" x14ac:dyDescent="0.3">
      <c r="Z2" s="93" t="s">
        <v>10</v>
      </c>
    </row>
    <row r="3" spans="1:28" ht="18.75" x14ac:dyDescent="0.3">
      <c r="Z3" s="93" t="str">
        <f>'1. паспорт местоположение'!C3</f>
        <v>от «05» мая 2016 г. №380</v>
      </c>
    </row>
    <row r="4" spans="1:28" ht="18.75" customHeight="1" x14ac:dyDescent="0.25">
      <c r="A4" s="290" t="str">
        <f>'1. паспорт местоположение'!A5:C5</f>
        <v>Год раскрытия информации: 2022 год</v>
      </c>
      <c r="B4" s="290"/>
      <c r="C4" s="290"/>
      <c r="D4" s="290"/>
      <c r="E4" s="290"/>
      <c r="F4" s="290"/>
      <c r="G4" s="290"/>
      <c r="H4" s="290"/>
      <c r="I4" s="290"/>
      <c r="J4" s="290"/>
      <c r="K4" s="290"/>
      <c r="L4" s="290"/>
      <c r="M4" s="290"/>
      <c r="N4" s="290"/>
      <c r="O4" s="290"/>
      <c r="P4" s="290"/>
      <c r="Q4" s="290"/>
      <c r="R4" s="290"/>
      <c r="S4" s="290"/>
      <c r="T4" s="290"/>
      <c r="U4" s="290"/>
      <c r="V4" s="290"/>
      <c r="W4" s="290"/>
      <c r="X4" s="290"/>
      <c r="Y4" s="290"/>
      <c r="Z4" s="290"/>
    </row>
    <row r="6" spans="1:28" ht="18.75" x14ac:dyDescent="0.25">
      <c r="A6" s="294" t="s">
        <v>9</v>
      </c>
      <c r="B6" s="294"/>
      <c r="C6" s="294"/>
      <c r="D6" s="294"/>
      <c r="E6" s="294"/>
      <c r="F6" s="294"/>
      <c r="G6" s="294"/>
      <c r="H6" s="294"/>
      <c r="I6" s="294"/>
      <c r="J6" s="294"/>
      <c r="K6" s="294"/>
      <c r="L6" s="294"/>
      <c r="M6" s="294"/>
      <c r="N6" s="294"/>
      <c r="O6" s="294"/>
      <c r="P6" s="294"/>
      <c r="Q6" s="294"/>
      <c r="R6" s="294"/>
      <c r="S6" s="294"/>
      <c r="T6" s="294"/>
      <c r="U6" s="294"/>
      <c r="V6" s="294"/>
      <c r="W6" s="294"/>
      <c r="X6" s="294"/>
      <c r="Y6" s="294"/>
      <c r="Z6" s="294"/>
      <c r="AA6" s="80"/>
      <c r="AB6" s="80"/>
    </row>
    <row r="7" spans="1:28" ht="18.75" x14ac:dyDescent="0.25">
      <c r="A7" s="294"/>
      <c r="B7" s="294"/>
      <c r="C7" s="294"/>
      <c r="D7" s="294"/>
      <c r="E7" s="294"/>
      <c r="F7" s="294"/>
      <c r="G7" s="294"/>
      <c r="H7" s="294"/>
      <c r="I7" s="294"/>
      <c r="J7" s="294"/>
      <c r="K7" s="294"/>
      <c r="L7" s="294"/>
      <c r="M7" s="294"/>
      <c r="N7" s="294"/>
      <c r="O7" s="294"/>
      <c r="P7" s="294"/>
      <c r="Q7" s="294"/>
      <c r="R7" s="294"/>
      <c r="S7" s="294"/>
      <c r="T7" s="294"/>
      <c r="U7" s="294"/>
      <c r="V7" s="294"/>
      <c r="W7" s="294"/>
      <c r="X7" s="294"/>
      <c r="Y7" s="294"/>
      <c r="Z7" s="294"/>
      <c r="AA7" s="80"/>
      <c r="AB7" s="80"/>
    </row>
    <row r="8" spans="1:28" x14ac:dyDescent="0.25">
      <c r="A8" s="295" t="str">
        <f>'1. паспорт местоположение'!A9:C9</f>
        <v>АО "Россети Тюмень"</v>
      </c>
      <c r="B8" s="295"/>
      <c r="C8" s="295"/>
      <c r="D8" s="295"/>
      <c r="E8" s="295"/>
      <c r="F8" s="295"/>
      <c r="G8" s="295"/>
      <c r="H8" s="295"/>
      <c r="I8" s="295"/>
      <c r="J8" s="295"/>
      <c r="K8" s="295"/>
      <c r="L8" s="295"/>
      <c r="M8" s="295"/>
      <c r="N8" s="295"/>
      <c r="O8" s="295"/>
      <c r="P8" s="295"/>
      <c r="Q8" s="295"/>
      <c r="R8" s="295"/>
      <c r="S8" s="295"/>
      <c r="T8" s="295"/>
      <c r="U8" s="295"/>
      <c r="V8" s="295"/>
      <c r="W8" s="295"/>
      <c r="X8" s="295"/>
      <c r="Y8" s="295"/>
      <c r="Z8" s="295"/>
      <c r="AA8" s="79"/>
      <c r="AB8" s="79"/>
    </row>
    <row r="9" spans="1:28" ht="15.75" x14ac:dyDescent="0.25">
      <c r="A9" s="296" t="s">
        <v>8</v>
      </c>
      <c r="B9" s="296"/>
      <c r="C9" s="296"/>
      <c r="D9" s="296"/>
      <c r="E9" s="296"/>
      <c r="F9" s="296"/>
      <c r="G9" s="296"/>
      <c r="H9" s="296"/>
      <c r="I9" s="296"/>
      <c r="J9" s="296"/>
      <c r="K9" s="296"/>
      <c r="L9" s="296"/>
      <c r="M9" s="296"/>
      <c r="N9" s="296"/>
      <c r="O9" s="296"/>
      <c r="P9" s="296"/>
      <c r="Q9" s="296"/>
      <c r="R9" s="296"/>
      <c r="S9" s="296"/>
      <c r="T9" s="296"/>
      <c r="U9" s="296"/>
      <c r="V9" s="296"/>
      <c r="W9" s="296"/>
      <c r="X9" s="296"/>
      <c r="Y9" s="296"/>
      <c r="Z9" s="296"/>
      <c r="AA9" s="96"/>
      <c r="AB9" s="96"/>
    </row>
    <row r="10" spans="1:28" ht="18.75" x14ac:dyDescent="0.25">
      <c r="A10" s="294"/>
      <c r="B10" s="294"/>
      <c r="C10" s="294"/>
      <c r="D10" s="294"/>
      <c r="E10" s="294"/>
      <c r="F10" s="294"/>
      <c r="G10" s="294"/>
      <c r="H10" s="294"/>
      <c r="I10" s="294"/>
      <c r="J10" s="294"/>
      <c r="K10" s="294"/>
      <c r="L10" s="294"/>
      <c r="M10" s="294"/>
      <c r="N10" s="294"/>
      <c r="O10" s="294"/>
      <c r="P10" s="294"/>
      <c r="Q10" s="294"/>
      <c r="R10" s="294"/>
      <c r="S10" s="294"/>
      <c r="T10" s="294"/>
      <c r="U10" s="294"/>
      <c r="V10" s="294"/>
      <c r="W10" s="294"/>
      <c r="X10" s="294"/>
      <c r="Y10" s="294"/>
      <c r="Z10" s="294"/>
      <c r="AA10" s="80"/>
      <c r="AB10" s="80"/>
    </row>
    <row r="11" spans="1:28" x14ac:dyDescent="0.25">
      <c r="A11" s="295" t="str">
        <f>'1. паспорт местоположение'!A12:C12</f>
        <v>L_PK3400.02.01</v>
      </c>
      <c r="B11" s="295"/>
      <c r="C11" s="295"/>
      <c r="D11" s="295"/>
      <c r="E11" s="295"/>
      <c r="F11" s="295"/>
      <c r="G11" s="295"/>
      <c r="H11" s="295"/>
      <c r="I11" s="295"/>
      <c r="J11" s="295"/>
      <c r="K11" s="295"/>
      <c r="L11" s="295"/>
      <c r="M11" s="295"/>
      <c r="N11" s="295"/>
      <c r="O11" s="295"/>
      <c r="P11" s="295"/>
      <c r="Q11" s="295"/>
      <c r="R11" s="295"/>
      <c r="S11" s="295"/>
      <c r="T11" s="295"/>
      <c r="U11" s="295"/>
      <c r="V11" s="295"/>
      <c r="W11" s="295"/>
      <c r="X11" s="295"/>
      <c r="Y11" s="295"/>
      <c r="Z11" s="295"/>
      <c r="AA11" s="79"/>
      <c r="AB11" s="79"/>
    </row>
    <row r="12" spans="1:28" ht="15.75" x14ac:dyDescent="0.25">
      <c r="A12" s="296" t="s">
        <v>7</v>
      </c>
      <c r="B12" s="296"/>
      <c r="C12" s="296"/>
      <c r="D12" s="296"/>
      <c r="E12" s="296"/>
      <c r="F12" s="296"/>
      <c r="G12" s="296"/>
      <c r="H12" s="296"/>
      <c r="I12" s="296"/>
      <c r="J12" s="296"/>
      <c r="K12" s="296"/>
      <c r="L12" s="296"/>
      <c r="M12" s="296"/>
      <c r="N12" s="296"/>
      <c r="O12" s="296"/>
      <c r="P12" s="296"/>
      <c r="Q12" s="296"/>
      <c r="R12" s="296"/>
      <c r="S12" s="296"/>
      <c r="T12" s="296"/>
      <c r="U12" s="296"/>
      <c r="V12" s="296"/>
      <c r="W12" s="296"/>
      <c r="X12" s="296"/>
      <c r="Y12" s="296"/>
      <c r="Z12" s="296"/>
      <c r="AA12" s="96"/>
      <c r="AB12" s="96"/>
    </row>
    <row r="13" spans="1:28" ht="18.75" x14ac:dyDescent="0.25">
      <c r="A13" s="302"/>
      <c r="B13" s="302"/>
      <c r="C13" s="302"/>
      <c r="D13" s="302"/>
      <c r="E13" s="302"/>
      <c r="F13" s="302"/>
      <c r="G13" s="302"/>
      <c r="H13" s="302"/>
      <c r="I13" s="302"/>
      <c r="J13" s="302"/>
      <c r="K13" s="302"/>
      <c r="L13" s="302"/>
      <c r="M13" s="302"/>
      <c r="N13" s="302"/>
      <c r="O13" s="302"/>
      <c r="P13" s="302"/>
      <c r="Q13" s="302"/>
      <c r="R13" s="302"/>
      <c r="S13" s="302"/>
      <c r="T13" s="302"/>
      <c r="U13" s="302"/>
      <c r="V13" s="302"/>
      <c r="W13" s="302"/>
      <c r="X13" s="302"/>
      <c r="Y13" s="302"/>
      <c r="Z13" s="302"/>
      <c r="AA13" s="135"/>
      <c r="AB13" s="135"/>
    </row>
    <row r="14" spans="1:28" x14ac:dyDescent="0.25">
      <c r="A14" s="295" t="str">
        <f>'1. паспорт местоположение'!A15:C15</f>
        <v>Покупка оборудования, не требующего монтажа (вычислительная техника 20 шт. - АРМ диспетчера 6 шт; сервер 4 шт; рабочая станция 10 шт.)</v>
      </c>
      <c r="B14" s="295"/>
      <c r="C14" s="295"/>
      <c r="D14" s="295"/>
      <c r="E14" s="295"/>
      <c r="F14" s="295"/>
      <c r="G14" s="295"/>
      <c r="H14" s="295"/>
      <c r="I14" s="295"/>
      <c r="J14" s="295"/>
      <c r="K14" s="295"/>
      <c r="L14" s="295"/>
      <c r="M14" s="295"/>
      <c r="N14" s="295"/>
      <c r="O14" s="295"/>
      <c r="P14" s="295"/>
      <c r="Q14" s="295"/>
      <c r="R14" s="295"/>
      <c r="S14" s="295"/>
      <c r="T14" s="295"/>
      <c r="U14" s="295"/>
      <c r="V14" s="295"/>
      <c r="W14" s="295"/>
      <c r="X14" s="295"/>
      <c r="Y14" s="295"/>
      <c r="Z14" s="295"/>
      <c r="AA14" s="79"/>
      <c r="AB14" s="79"/>
    </row>
    <row r="15" spans="1:28" ht="15.75" x14ac:dyDescent="0.25">
      <c r="A15" s="296" t="s">
        <v>6</v>
      </c>
      <c r="B15" s="296"/>
      <c r="C15" s="296"/>
      <c r="D15" s="296"/>
      <c r="E15" s="296"/>
      <c r="F15" s="296"/>
      <c r="G15" s="296"/>
      <c r="H15" s="296"/>
      <c r="I15" s="296"/>
      <c r="J15" s="296"/>
      <c r="K15" s="296"/>
      <c r="L15" s="296"/>
      <c r="M15" s="296"/>
      <c r="N15" s="296"/>
      <c r="O15" s="296"/>
      <c r="P15" s="296"/>
      <c r="Q15" s="296"/>
      <c r="R15" s="296"/>
      <c r="S15" s="296"/>
      <c r="T15" s="296"/>
      <c r="U15" s="296"/>
      <c r="V15" s="296"/>
      <c r="W15" s="296"/>
      <c r="X15" s="296"/>
      <c r="Y15" s="296"/>
      <c r="Z15" s="296"/>
      <c r="AA15" s="96"/>
      <c r="AB15" s="96"/>
    </row>
    <row r="16" spans="1:28" x14ac:dyDescent="0.25">
      <c r="A16" s="329"/>
      <c r="B16" s="329"/>
      <c r="C16" s="329"/>
      <c r="D16" s="329"/>
      <c r="E16" s="329"/>
      <c r="F16" s="329"/>
      <c r="G16" s="329"/>
      <c r="H16" s="329"/>
      <c r="I16" s="329"/>
      <c r="J16" s="329"/>
      <c r="K16" s="329"/>
      <c r="L16" s="329"/>
      <c r="M16" s="329"/>
      <c r="N16" s="329"/>
      <c r="O16" s="329"/>
      <c r="P16" s="329"/>
      <c r="Q16" s="329"/>
      <c r="R16" s="329"/>
      <c r="S16" s="329"/>
      <c r="T16" s="329"/>
      <c r="U16" s="329"/>
      <c r="V16" s="329"/>
      <c r="W16" s="329"/>
      <c r="X16" s="329"/>
      <c r="Y16" s="329"/>
      <c r="Z16" s="329"/>
      <c r="AA16" s="136"/>
      <c r="AB16" s="136"/>
    </row>
    <row r="17" spans="1:28" x14ac:dyDescent="0.25">
      <c r="A17" s="329"/>
      <c r="B17" s="329"/>
      <c r="C17" s="329"/>
      <c r="D17" s="329"/>
      <c r="E17" s="329"/>
      <c r="F17" s="329"/>
      <c r="G17" s="329"/>
      <c r="H17" s="329"/>
      <c r="I17" s="329"/>
      <c r="J17" s="329"/>
      <c r="K17" s="329"/>
      <c r="L17" s="329"/>
      <c r="M17" s="329"/>
      <c r="N17" s="329"/>
      <c r="O17" s="329"/>
      <c r="P17" s="329"/>
      <c r="Q17" s="329"/>
      <c r="R17" s="329"/>
      <c r="S17" s="329"/>
      <c r="T17" s="329"/>
      <c r="U17" s="329"/>
      <c r="V17" s="329"/>
      <c r="W17" s="329"/>
      <c r="X17" s="329"/>
      <c r="Y17" s="329"/>
      <c r="Z17" s="329"/>
      <c r="AA17" s="136"/>
      <c r="AB17" s="136"/>
    </row>
    <row r="18" spans="1:28" x14ac:dyDescent="0.25">
      <c r="A18" s="329"/>
      <c r="B18" s="329"/>
      <c r="C18" s="329"/>
      <c r="D18" s="329"/>
      <c r="E18" s="329"/>
      <c r="F18" s="329"/>
      <c r="G18" s="329"/>
      <c r="H18" s="329"/>
      <c r="I18" s="329"/>
      <c r="J18" s="329"/>
      <c r="K18" s="329"/>
      <c r="L18" s="329"/>
      <c r="M18" s="329"/>
      <c r="N18" s="329"/>
      <c r="O18" s="329"/>
      <c r="P18" s="329"/>
      <c r="Q18" s="329"/>
      <c r="R18" s="329"/>
      <c r="S18" s="329"/>
      <c r="T18" s="329"/>
      <c r="U18" s="329"/>
      <c r="V18" s="329"/>
      <c r="W18" s="329"/>
      <c r="X18" s="329"/>
      <c r="Y18" s="329"/>
      <c r="Z18" s="329"/>
      <c r="AA18" s="136"/>
      <c r="AB18" s="136"/>
    </row>
    <row r="19" spans="1:28" x14ac:dyDescent="0.25">
      <c r="A19" s="329"/>
      <c r="B19" s="329"/>
      <c r="C19" s="329"/>
      <c r="D19" s="329"/>
      <c r="E19" s="329"/>
      <c r="F19" s="329"/>
      <c r="G19" s="329"/>
      <c r="H19" s="329"/>
      <c r="I19" s="329"/>
      <c r="J19" s="329"/>
      <c r="K19" s="329"/>
      <c r="L19" s="329"/>
      <c r="M19" s="329"/>
      <c r="N19" s="329"/>
      <c r="O19" s="329"/>
      <c r="P19" s="329"/>
      <c r="Q19" s="329"/>
      <c r="R19" s="329"/>
      <c r="S19" s="329"/>
      <c r="T19" s="329"/>
      <c r="U19" s="329"/>
      <c r="V19" s="329"/>
      <c r="W19" s="329"/>
      <c r="X19" s="329"/>
      <c r="Y19" s="329"/>
      <c r="Z19" s="329"/>
      <c r="AA19" s="136"/>
      <c r="AB19" s="136"/>
    </row>
    <row r="20" spans="1:28" x14ac:dyDescent="0.25">
      <c r="A20" s="329"/>
      <c r="B20" s="329"/>
      <c r="C20" s="329"/>
      <c r="D20" s="329"/>
      <c r="E20" s="329"/>
      <c r="F20" s="329"/>
      <c r="G20" s="329"/>
      <c r="H20" s="329"/>
      <c r="I20" s="329"/>
      <c r="J20" s="329"/>
      <c r="K20" s="329"/>
      <c r="L20" s="329"/>
      <c r="M20" s="329"/>
      <c r="N20" s="329"/>
      <c r="O20" s="329"/>
      <c r="P20" s="329"/>
      <c r="Q20" s="329"/>
      <c r="R20" s="329"/>
      <c r="S20" s="329"/>
      <c r="T20" s="329"/>
      <c r="U20" s="329"/>
      <c r="V20" s="329"/>
      <c r="W20" s="329"/>
      <c r="X20" s="329"/>
      <c r="Y20" s="329"/>
      <c r="Z20" s="329"/>
      <c r="AA20" s="136"/>
      <c r="AB20" s="136"/>
    </row>
    <row r="21" spans="1:28" x14ac:dyDescent="0.25">
      <c r="A21" s="329"/>
      <c r="B21" s="329"/>
      <c r="C21" s="329"/>
      <c r="D21" s="329"/>
      <c r="E21" s="329"/>
      <c r="F21" s="329"/>
      <c r="G21" s="329"/>
      <c r="H21" s="329"/>
      <c r="I21" s="329"/>
      <c r="J21" s="329"/>
      <c r="K21" s="329"/>
      <c r="L21" s="329"/>
      <c r="M21" s="329"/>
      <c r="N21" s="329"/>
      <c r="O21" s="329"/>
      <c r="P21" s="329"/>
      <c r="Q21" s="329"/>
      <c r="R21" s="329"/>
      <c r="S21" s="329"/>
      <c r="T21" s="329"/>
      <c r="U21" s="329"/>
      <c r="V21" s="329"/>
      <c r="W21" s="329"/>
      <c r="X21" s="329"/>
      <c r="Y21" s="329"/>
      <c r="Z21" s="329"/>
      <c r="AA21" s="136"/>
      <c r="AB21" s="136"/>
    </row>
    <row r="22" spans="1:28" x14ac:dyDescent="0.25">
      <c r="A22" s="330" t="s">
        <v>413</v>
      </c>
      <c r="B22" s="330"/>
      <c r="C22" s="330"/>
      <c r="D22" s="330"/>
      <c r="E22" s="330"/>
      <c r="F22" s="330"/>
      <c r="G22" s="330"/>
      <c r="H22" s="330"/>
      <c r="I22" s="330"/>
      <c r="J22" s="330"/>
      <c r="K22" s="330"/>
      <c r="L22" s="330"/>
      <c r="M22" s="330"/>
      <c r="N22" s="330"/>
      <c r="O22" s="330"/>
      <c r="P22" s="330"/>
      <c r="Q22" s="330"/>
      <c r="R22" s="330"/>
      <c r="S22" s="330"/>
      <c r="T22" s="330"/>
      <c r="U22" s="330"/>
      <c r="V22" s="330"/>
      <c r="W22" s="330"/>
      <c r="X22" s="330"/>
      <c r="Y22" s="330"/>
      <c r="Z22" s="330"/>
      <c r="AA22" s="137"/>
      <c r="AB22" s="137"/>
    </row>
    <row r="23" spans="1:28" ht="32.25" customHeight="1" x14ac:dyDescent="0.25">
      <c r="A23" s="332" t="s">
        <v>282</v>
      </c>
      <c r="B23" s="333"/>
      <c r="C23" s="333"/>
      <c r="D23" s="333"/>
      <c r="E23" s="333"/>
      <c r="F23" s="333"/>
      <c r="G23" s="333"/>
      <c r="H23" s="333"/>
      <c r="I23" s="333"/>
      <c r="J23" s="333"/>
      <c r="K23" s="333"/>
      <c r="L23" s="334"/>
      <c r="M23" s="331" t="s">
        <v>283</v>
      </c>
      <c r="N23" s="331"/>
      <c r="O23" s="331"/>
      <c r="P23" s="331"/>
      <c r="Q23" s="331"/>
      <c r="R23" s="331"/>
      <c r="S23" s="331"/>
      <c r="T23" s="331"/>
      <c r="U23" s="331"/>
      <c r="V23" s="331"/>
      <c r="W23" s="331"/>
      <c r="X23" s="331"/>
      <c r="Y23" s="331"/>
      <c r="Z23" s="331"/>
    </row>
    <row r="24" spans="1:28" ht="151.5" customHeight="1" x14ac:dyDescent="0.25">
      <c r="A24" s="138" t="s">
        <v>229</v>
      </c>
      <c r="B24" s="139" t="s">
        <v>236</v>
      </c>
      <c r="C24" s="138" t="s">
        <v>276</v>
      </c>
      <c r="D24" s="138" t="s">
        <v>230</v>
      </c>
      <c r="E24" s="138" t="s">
        <v>277</v>
      </c>
      <c r="F24" s="138" t="s">
        <v>279</v>
      </c>
      <c r="G24" s="138" t="s">
        <v>278</v>
      </c>
      <c r="H24" s="138" t="s">
        <v>231</v>
      </c>
      <c r="I24" s="138" t="s">
        <v>280</v>
      </c>
      <c r="J24" s="138" t="s">
        <v>237</v>
      </c>
      <c r="K24" s="139" t="s">
        <v>235</v>
      </c>
      <c r="L24" s="139" t="s">
        <v>232</v>
      </c>
      <c r="M24" s="140" t="s">
        <v>244</v>
      </c>
      <c r="N24" s="139" t="s">
        <v>424</v>
      </c>
      <c r="O24" s="138" t="s">
        <v>242</v>
      </c>
      <c r="P24" s="138" t="s">
        <v>243</v>
      </c>
      <c r="Q24" s="138" t="s">
        <v>241</v>
      </c>
      <c r="R24" s="138" t="s">
        <v>231</v>
      </c>
      <c r="S24" s="138" t="s">
        <v>240</v>
      </c>
      <c r="T24" s="138" t="s">
        <v>239</v>
      </c>
      <c r="U24" s="138" t="s">
        <v>275</v>
      </c>
      <c r="V24" s="138" t="s">
        <v>241</v>
      </c>
      <c r="W24" s="141" t="s">
        <v>234</v>
      </c>
      <c r="X24" s="141" t="s">
        <v>246</v>
      </c>
      <c r="Y24" s="141" t="s">
        <v>247</v>
      </c>
      <c r="Z24" s="142" t="s">
        <v>245</v>
      </c>
    </row>
    <row r="25" spans="1:28" ht="16.5" customHeight="1" x14ac:dyDescent="0.25">
      <c r="A25" s="138">
        <v>1</v>
      </c>
      <c r="B25" s="139">
        <v>2</v>
      </c>
      <c r="C25" s="138">
        <v>3</v>
      </c>
      <c r="D25" s="139">
        <v>4</v>
      </c>
      <c r="E25" s="138">
        <v>5</v>
      </c>
      <c r="F25" s="139">
        <v>6</v>
      </c>
      <c r="G25" s="138">
        <v>7</v>
      </c>
      <c r="H25" s="139">
        <v>8</v>
      </c>
      <c r="I25" s="138">
        <v>9</v>
      </c>
      <c r="J25" s="139">
        <v>10</v>
      </c>
      <c r="K25" s="138">
        <v>11</v>
      </c>
      <c r="L25" s="139">
        <v>12</v>
      </c>
      <c r="M25" s="138">
        <v>13</v>
      </c>
      <c r="N25" s="139">
        <v>14</v>
      </c>
      <c r="O25" s="138">
        <v>15</v>
      </c>
      <c r="P25" s="139">
        <v>16</v>
      </c>
      <c r="Q25" s="138">
        <v>17</v>
      </c>
      <c r="R25" s="139">
        <v>18</v>
      </c>
      <c r="S25" s="138">
        <v>19</v>
      </c>
      <c r="T25" s="139">
        <v>20</v>
      </c>
      <c r="U25" s="138">
        <v>21</v>
      </c>
      <c r="V25" s="139">
        <v>22</v>
      </c>
      <c r="W25" s="138">
        <v>23</v>
      </c>
      <c r="X25" s="139">
        <v>24</v>
      </c>
      <c r="Y25" s="138">
        <v>25</v>
      </c>
      <c r="Z25" s="139">
        <v>26</v>
      </c>
    </row>
    <row r="26" spans="1:28" ht="45.75" customHeight="1" x14ac:dyDescent="0.25">
      <c r="A26" s="143"/>
      <c r="B26" s="143"/>
      <c r="C26" s="144"/>
      <c r="D26" s="144"/>
      <c r="E26" s="144"/>
      <c r="F26" s="144"/>
      <c r="G26" s="144"/>
      <c r="H26" s="144"/>
      <c r="I26" s="144"/>
      <c r="J26" s="144"/>
      <c r="K26" s="145"/>
      <c r="L26" s="144"/>
      <c r="M26" s="146"/>
      <c r="N26" s="145"/>
      <c r="O26" s="145"/>
      <c r="P26" s="145"/>
      <c r="Q26" s="145"/>
      <c r="R26" s="145"/>
      <c r="S26" s="145"/>
      <c r="T26" s="145"/>
      <c r="U26" s="145"/>
      <c r="V26" s="145"/>
      <c r="W26" s="145"/>
      <c r="X26" s="145"/>
      <c r="Y26" s="145"/>
      <c r="Z26" s="147"/>
    </row>
    <row r="30" spans="1:28" x14ac:dyDescent="0.25">
      <c r="A30" s="148"/>
    </row>
  </sheetData>
  <mergeCells count="20">
    <mergeCell ref="A20:Z20"/>
    <mergeCell ref="A21:Z21"/>
    <mergeCell ref="A22:Z22"/>
    <mergeCell ref="M23:Z23"/>
    <mergeCell ref="A23:L23"/>
    <mergeCell ref="A15:Z15"/>
    <mergeCell ref="A16:Z16"/>
    <mergeCell ref="A17:Z17"/>
    <mergeCell ref="A18:Z18"/>
    <mergeCell ref="A19:Z19"/>
    <mergeCell ref="A10:Z10"/>
    <mergeCell ref="A11:Z11"/>
    <mergeCell ref="A12:Z12"/>
    <mergeCell ref="A13:Z13"/>
    <mergeCell ref="A14:Z14"/>
    <mergeCell ref="A4:Z4"/>
    <mergeCell ref="A6:Z6"/>
    <mergeCell ref="A7:Z7"/>
    <mergeCell ref="A8:Z8"/>
    <mergeCell ref="A9:Z9"/>
  </mergeCells>
  <pageMargins left="0.7" right="0.7" top="0.75" bottom="0.75" header="0.3" footer="0.3"/>
  <pageSetup paperSize="8" scale="40"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0"/>
  <sheetViews>
    <sheetView view="pageBreakPreview" zoomScale="60" workbookViewId="0">
      <selection activeCell="A18" sqref="A18:O18"/>
    </sheetView>
  </sheetViews>
  <sheetFormatPr defaultRowHeight="15" x14ac:dyDescent="0.25"/>
  <cols>
    <col min="1" max="1" width="7.42578125" style="1" customWidth="1"/>
    <col min="2" max="2" width="25.5703125" style="1" customWidth="1"/>
    <col min="3" max="3" width="71.28515625" style="1" customWidth="1"/>
    <col min="4" max="4" width="16.140625" style="1" customWidth="1"/>
    <col min="5" max="5" width="9.42578125" style="1" customWidth="1"/>
    <col min="6" max="6" width="8.7109375" style="1" customWidth="1"/>
    <col min="7" max="7" width="9" style="1" customWidth="1"/>
    <col min="8" max="8" width="8.42578125" style="1" customWidth="1"/>
    <col min="9" max="9" width="33.85546875" style="1" customWidth="1"/>
    <col min="10" max="11" width="19.140625" style="1" customWidth="1"/>
    <col min="12" max="12" width="16" style="1" customWidth="1"/>
    <col min="13" max="13" width="14.85546875" style="1" customWidth="1"/>
    <col min="14" max="14" width="16.28515625" style="1" customWidth="1"/>
    <col min="15" max="16384" width="9.140625" style="1"/>
  </cols>
  <sheetData>
    <row r="1" spans="1:28" s="11" customFormat="1" ht="18.75" customHeight="1" x14ac:dyDescent="0.2">
      <c r="A1" s="15"/>
      <c r="B1" s="15"/>
      <c r="O1" s="25" t="s">
        <v>67</v>
      </c>
    </row>
    <row r="2" spans="1:28" s="11" customFormat="1" ht="18.75" customHeight="1" x14ac:dyDescent="0.3">
      <c r="A2" s="15"/>
      <c r="B2" s="15"/>
      <c r="O2" s="13" t="s">
        <v>10</v>
      </c>
    </row>
    <row r="3" spans="1:28" s="11" customFormat="1" ht="18.75" x14ac:dyDescent="0.3">
      <c r="A3" s="14"/>
      <c r="B3" s="14"/>
      <c r="O3" s="13" t="str">
        <f>'1. паспорт местоположение'!C3</f>
        <v>от «05» мая 2016 г. №380</v>
      </c>
    </row>
    <row r="4" spans="1:28" s="11" customFormat="1" ht="18.75" x14ac:dyDescent="0.3">
      <c r="A4" s="14"/>
      <c r="B4" s="14"/>
      <c r="L4" s="13"/>
    </row>
    <row r="5" spans="1:28" s="11" customFormat="1" ht="15.75" x14ac:dyDescent="0.2">
      <c r="A5" s="338" t="str">
        <f>'1. паспорт местоположение'!A5:C5</f>
        <v>Год раскрытия информации: 2022 год</v>
      </c>
      <c r="B5" s="338"/>
      <c r="C5" s="338"/>
      <c r="D5" s="338"/>
      <c r="E5" s="338"/>
      <c r="F5" s="338"/>
      <c r="G5" s="338"/>
      <c r="H5" s="338"/>
      <c r="I5" s="338"/>
      <c r="J5" s="338"/>
      <c r="K5" s="338"/>
      <c r="L5" s="338"/>
      <c r="M5" s="338"/>
      <c r="N5" s="338"/>
      <c r="O5" s="338"/>
      <c r="P5" s="65"/>
      <c r="Q5" s="65"/>
      <c r="R5" s="65"/>
      <c r="S5" s="65"/>
      <c r="T5" s="65"/>
      <c r="U5" s="65"/>
      <c r="V5" s="65"/>
      <c r="W5" s="65"/>
      <c r="X5" s="65"/>
      <c r="Y5" s="65"/>
      <c r="Z5" s="65"/>
      <c r="AA5" s="65"/>
      <c r="AB5" s="65"/>
    </row>
    <row r="6" spans="1:28" s="11" customFormat="1" ht="18.75" x14ac:dyDescent="0.3">
      <c r="A6" s="14"/>
      <c r="B6" s="14"/>
      <c r="L6" s="13"/>
    </row>
    <row r="7" spans="1:28" s="11" customFormat="1" ht="18.75" x14ac:dyDescent="0.2">
      <c r="A7" s="343" t="s">
        <v>9</v>
      </c>
      <c r="B7" s="343"/>
      <c r="C7" s="343"/>
      <c r="D7" s="343"/>
      <c r="E7" s="343"/>
      <c r="F7" s="343"/>
      <c r="G7" s="343"/>
      <c r="H7" s="343"/>
      <c r="I7" s="343"/>
      <c r="J7" s="343"/>
      <c r="K7" s="343"/>
      <c r="L7" s="343"/>
      <c r="M7" s="343"/>
      <c r="N7" s="343"/>
      <c r="O7" s="343"/>
      <c r="P7" s="12"/>
      <c r="Q7" s="12"/>
      <c r="R7" s="12"/>
      <c r="S7" s="12"/>
      <c r="T7" s="12"/>
      <c r="U7" s="12"/>
      <c r="V7" s="12"/>
      <c r="W7" s="12"/>
      <c r="X7" s="12"/>
      <c r="Y7" s="12"/>
      <c r="Z7" s="12"/>
    </row>
    <row r="8" spans="1:28" s="11" customFormat="1" ht="18.75" x14ac:dyDescent="0.2">
      <c r="A8" s="343"/>
      <c r="B8" s="343"/>
      <c r="C8" s="343"/>
      <c r="D8" s="343"/>
      <c r="E8" s="343"/>
      <c r="F8" s="343"/>
      <c r="G8" s="343"/>
      <c r="H8" s="343"/>
      <c r="I8" s="343"/>
      <c r="J8" s="343"/>
      <c r="K8" s="343"/>
      <c r="L8" s="343"/>
      <c r="M8" s="343"/>
      <c r="N8" s="343"/>
      <c r="O8" s="343"/>
      <c r="P8" s="12"/>
      <c r="Q8" s="12"/>
      <c r="R8" s="12"/>
      <c r="S8" s="12"/>
      <c r="T8" s="12"/>
      <c r="U8" s="12"/>
      <c r="V8" s="12"/>
      <c r="W8" s="12"/>
      <c r="X8" s="12"/>
      <c r="Y8" s="12"/>
      <c r="Z8" s="12"/>
    </row>
    <row r="9" spans="1:28" s="11" customFormat="1" ht="18.75" x14ac:dyDescent="0.2">
      <c r="A9" s="336" t="str">
        <f>'1. паспорт местоположение'!A9:C9</f>
        <v>АО "Россети Тюмень"</v>
      </c>
      <c r="B9" s="336"/>
      <c r="C9" s="336"/>
      <c r="D9" s="336"/>
      <c r="E9" s="336"/>
      <c r="F9" s="336"/>
      <c r="G9" s="336"/>
      <c r="H9" s="336"/>
      <c r="I9" s="336"/>
      <c r="J9" s="336"/>
      <c r="K9" s="336"/>
      <c r="L9" s="336"/>
      <c r="M9" s="336"/>
      <c r="N9" s="336"/>
      <c r="O9" s="336"/>
      <c r="P9" s="12"/>
      <c r="Q9" s="12"/>
      <c r="R9" s="12"/>
      <c r="S9" s="12"/>
      <c r="T9" s="12"/>
      <c r="U9" s="12"/>
      <c r="V9" s="12"/>
      <c r="W9" s="12"/>
      <c r="X9" s="12"/>
      <c r="Y9" s="12"/>
      <c r="Z9" s="12"/>
    </row>
    <row r="10" spans="1:28" s="11" customFormat="1" ht="18.75" x14ac:dyDescent="0.2">
      <c r="A10" s="337" t="s">
        <v>8</v>
      </c>
      <c r="B10" s="337"/>
      <c r="C10" s="337"/>
      <c r="D10" s="337"/>
      <c r="E10" s="337"/>
      <c r="F10" s="337"/>
      <c r="G10" s="337"/>
      <c r="H10" s="337"/>
      <c r="I10" s="337"/>
      <c r="J10" s="337"/>
      <c r="K10" s="337"/>
      <c r="L10" s="337"/>
      <c r="M10" s="337"/>
      <c r="N10" s="337"/>
      <c r="O10" s="337"/>
      <c r="P10" s="12"/>
      <c r="Q10" s="12"/>
      <c r="R10" s="12"/>
      <c r="S10" s="12"/>
      <c r="T10" s="12"/>
      <c r="U10" s="12"/>
      <c r="V10" s="12"/>
      <c r="W10" s="12"/>
      <c r="X10" s="12"/>
      <c r="Y10" s="12"/>
      <c r="Z10" s="12"/>
    </row>
    <row r="11" spans="1:28" s="11" customFormat="1" ht="18.75" x14ac:dyDescent="0.2">
      <c r="A11" s="343"/>
      <c r="B11" s="343"/>
      <c r="C11" s="343"/>
      <c r="D11" s="343"/>
      <c r="E11" s="343"/>
      <c r="F11" s="343"/>
      <c r="G11" s="343"/>
      <c r="H11" s="343"/>
      <c r="I11" s="343"/>
      <c r="J11" s="343"/>
      <c r="K11" s="343"/>
      <c r="L11" s="343"/>
      <c r="M11" s="343"/>
      <c r="N11" s="343"/>
      <c r="O11" s="343"/>
      <c r="P11" s="12"/>
      <c r="Q11" s="12"/>
      <c r="R11" s="12"/>
      <c r="S11" s="12"/>
      <c r="T11" s="12"/>
      <c r="U11" s="12"/>
      <c r="V11" s="12"/>
      <c r="W11" s="12"/>
      <c r="X11" s="12"/>
      <c r="Y11" s="12"/>
      <c r="Z11" s="12"/>
    </row>
    <row r="12" spans="1:28" s="11" customFormat="1" ht="18.75" x14ac:dyDescent="0.2">
      <c r="A12" s="336" t="str">
        <f>'1. паспорт местоположение'!A12:C12</f>
        <v>L_PK3400.02.01</v>
      </c>
      <c r="B12" s="336"/>
      <c r="C12" s="336"/>
      <c r="D12" s="336"/>
      <c r="E12" s="336"/>
      <c r="F12" s="336"/>
      <c r="G12" s="336"/>
      <c r="H12" s="336"/>
      <c r="I12" s="336"/>
      <c r="J12" s="336"/>
      <c r="K12" s="336"/>
      <c r="L12" s="336"/>
      <c r="M12" s="336"/>
      <c r="N12" s="336"/>
      <c r="O12" s="336"/>
      <c r="P12" s="12"/>
      <c r="Q12" s="12"/>
      <c r="R12" s="12"/>
      <c r="S12" s="12"/>
      <c r="T12" s="12"/>
      <c r="U12" s="12"/>
      <c r="V12" s="12"/>
      <c r="W12" s="12"/>
      <c r="X12" s="12"/>
      <c r="Y12" s="12"/>
      <c r="Z12" s="12"/>
    </row>
    <row r="13" spans="1:28" s="11" customFormat="1" ht="18.75" x14ac:dyDescent="0.2">
      <c r="A13" s="337" t="s">
        <v>7</v>
      </c>
      <c r="B13" s="337"/>
      <c r="C13" s="337"/>
      <c r="D13" s="337"/>
      <c r="E13" s="337"/>
      <c r="F13" s="337"/>
      <c r="G13" s="337"/>
      <c r="H13" s="337"/>
      <c r="I13" s="337"/>
      <c r="J13" s="337"/>
      <c r="K13" s="337"/>
      <c r="L13" s="337"/>
      <c r="M13" s="337"/>
      <c r="N13" s="337"/>
      <c r="O13" s="337"/>
      <c r="P13" s="12"/>
      <c r="Q13" s="12"/>
      <c r="R13" s="12"/>
      <c r="S13" s="12"/>
      <c r="T13" s="12"/>
      <c r="U13" s="12"/>
      <c r="V13" s="12"/>
      <c r="W13" s="12"/>
      <c r="X13" s="12"/>
      <c r="Y13" s="12"/>
      <c r="Z13" s="12"/>
    </row>
    <row r="14" spans="1:28" s="8" customFormat="1" ht="15.75" customHeight="1" x14ac:dyDescent="0.2">
      <c r="A14" s="344"/>
      <c r="B14" s="344"/>
      <c r="C14" s="344"/>
      <c r="D14" s="344"/>
      <c r="E14" s="344"/>
      <c r="F14" s="344"/>
      <c r="G14" s="344"/>
      <c r="H14" s="344"/>
      <c r="I14" s="344"/>
      <c r="J14" s="344"/>
      <c r="K14" s="344"/>
      <c r="L14" s="344"/>
      <c r="M14" s="344"/>
      <c r="N14" s="344"/>
      <c r="O14" s="344"/>
      <c r="P14" s="9"/>
      <c r="Q14" s="9"/>
      <c r="R14" s="9"/>
      <c r="S14" s="9"/>
      <c r="T14" s="9"/>
      <c r="U14" s="9"/>
      <c r="V14" s="9"/>
      <c r="W14" s="9"/>
      <c r="X14" s="9"/>
      <c r="Y14" s="9"/>
      <c r="Z14" s="9"/>
    </row>
    <row r="15" spans="1:28" s="2" customFormat="1" ht="12" x14ac:dyDescent="0.2">
      <c r="A15" s="336" t="str">
        <f>'1. паспорт местоположение'!A15:C15</f>
        <v>Покупка оборудования, не требующего монтажа (вычислительная техника 20 шт. - АРМ диспетчера 6 шт; сервер 4 шт; рабочая станция 10 шт.)</v>
      </c>
      <c r="B15" s="336"/>
      <c r="C15" s="336"/>
      <c r="D15" s="336"/>
      <c r="E15" s="336"/>
      <c r="F15" s="336"/>
      <c r="G15" s="336"/>
      <c r="H15" s="336"/>
      <c r="I15" s="336"/>
      <c r="J15" s="336"/>
      <c r="K15" s="336"/>
      <c r="L15" s="336"/>
      <c r="M15" s="336"/>
      <c r="N15" s="336"/>
      <c r="O15" s="336"/>
      <c r="P15" s="7"/>
      <c r="Q15" s="7"/>
      <c r="R15" s="7"/>
      <c r="S15" s="7"/>
      <c r="T15" s="7"/>
      <c r="U15" s="7"/>
      <c r="V15" s="7"/>
      <c r="W15" s="7"/>
      <c r="X15" s="7"/>
      <c r="Y15" s="7"/>
      <c r="Z15" s="7"/>
    </row>
    <row r="16" spans="1:28" s="2" customFormat="1" ht="15" customHeight="1" x14ac:dyDescent="0.2">
      <c r="A16" s="337" t="s">
        <v>6</v>
      </c>
      <c r="B16" s="337"/>
      <c r="C16" s="337"/>
      <c r="D16" s="337"/>
      <c r="E16" s="337"/>
      <c r="F16" s="337"/>
      <c r="G16" s="337"/>
      <c r="H16" s="337"/>
      <c r="I16" s="337"/>
      <c r="J16" s="337"/>
      <c r="K16" s="337"/>
      <c r="L16" s="337"/>
      <c r="M16" s="337"/>
      <c r="N16" s="337"/>
      <c r="O16" s="337"/>
      <c r="P16" s="5"/>
      <c r="Q16" s="5"/>
      <c r="R16" s="5"/>
      <c r="S16" s="5"/>
      <c r="T16" s="5"/>
      <c r="U16" s="5"/>
      <c r="V16" s="5"/>
      <c r="W16" s="5"/>
      <c r="X16" s="5"/>
      <c r="Y16" s="5"/>
      <c r="Z16" s="5"/>
    </row>
    <row r="17" spans="1:26" s="2" customFormat="1" ht="15" customHeight="1" x14ac:dyDescent="0.2">
      <c r="A17" s="345"/>
      <c r="B17" s="345"/>
      <c r="C17" s="345"/>
      <c r="D17" s="345"/>
      <c r="E17" s="345"/>
      <c r="F17" s="345"/>
      <c r="G17" s="345"/>
      <c r="H17" s="345"/>
      <c r="I17" s="345"/>
      <c r="J17" s="345"/>
      <c r="K17" s="345"/>
      <c r="L17" s="345"/>
      <c r="M17" s="345"/>
      <c r="N17" s="345"/>
      <c r="O17" s="345"/>
      <c r="P17" s="3"/>
      <c r="Q17" s="3"/>
      <c r="R17" s="3"/>
      <c r="S17" s="3"/>
      <c r="T17" s="3"/>
      <c r="U17" s="3"/>
      <c r="V17" s="3"/>
      <c r="W17" s="3"/>
    </row>
    <row r="18" spans="1:26" s="2" customFormat="1" ht="91.5" customHeight="1" x14ac:dyDescent="0.2">
      <c r="A18" s="335" t="s">
        <v>391</v>
      </c>
      <c r="B18" s="335"/>
      <c r="C18" s="335"/>
      <c r="D18" s="335"/>
      <c r="E18" s="335"/>
      <c r="F18" s="335"/>
      <c r="G18" s="335"/>
      <c r="H18" s="335"/>
      <c r="I18" s="335"/>
      <c r="J18" s="335"/>
      <c r="K18" s="335"/>
      <c r="L18" s="335"/>
      <c r="M18" s="335"/>
      <c r="N18" s="335"/>
      <c r="O18" s="335"/>
      <c r="P18" s="6"/>
      <c r="Q18" s="6"/>
      <c r="R18" s="6"/>
      <c r="S18" s="6"/>
      <c r="T18" s="6"/>
      <c r="U18" s="6"/>
      <c r="V18" s="6"/>
      <c r="W18" s="6"/>
      <c r="X18" s="6"/>
      <c r="Y18" s="6"/>
      <c r="Z18" s="6"/>
    </row>
    <row r="19" spans="1:26" s="2" customFormat="1" ht="78" customHeight="1" x14ac:dyDescent="0.2">
      <c r="A19" s="339" t="s">
        <v>5</v>
      </c>
      <c r="B19" s="339" t="s">
        <v>86</v>
      </c>
      <c r="C19" s="339" t="s">
        <v>85</v>
      </c>
      <c r="D19" s="339" t="s">
        <v>74</v>
      </c>
      <c r="E19" s="340" t="s">
        <v>84</v>
      </c>
      <c r="F19" s="341"/>
      <c r="G19" s="341"/>
      <c r="H19" s="341"/>
      <c r="I19" s="342"/>
      <c r="J19" s="339" t="s">
        <v>83</v>
      </c>
      <c r="K19" s="339"/>
      <c r="L19" s="339"/>
      <c r="M19" s="339"/>
      <c r="N19" s="339"/>
      <c r="O19" s="339"/>
      <c r="P19" s="3"/>
      <c r="Q19" s="3"/>
      <c r="R19" s="3"/>
      <c r="S19" s="3"/>
      <c r="T19" s="3"/>
      <c r="U19" s="3"/>
      <c r="V19" s="3"/>
      <c r="W19" s="3"/>
    </row>
    <row r="20" spans="1:26" s="2" customFormat="1" ht="51" customHeight="1" x14ac:dyDescent="0.2">
      <c r="A20" s="339"/>
      <c r="B20" s="339"/>
      <c r="C20" s="339"/>
      <c r="D20" s="339"/>
      <c r="E20" s="26" t="s">
        <v>82</v>
      </c>
      <c r="F20" s="26" t="s">
        <v>81</v>
      </c>
      <c r="G20" s="26" t="s">
        <v>80</v>
      </c>
      <c r="H20" s="26" t="s">
        <v>79</v>
      </c>
      <c r="I20" s="26" t="s">
        <v>78</v>
      </c>
      <c r="J20" s="26" t="s">
        <v>77</v>
      </c>
      <c r="K20" s="26" t="s">
        <v>4</v>
      </c>
      <c r="L20" s="32" t="s">
        <v>3</v>
      </c>
      <c r="M20" s="31" t="s">
        <v>227</v>
      </c>
      <c r="N20" s="31" t="s">
        <v>76</v>
      </c>
      <c r="O20" s="31" t="s">
        <v>75</v>
      </c>
      <c r="P20" s="21"/>
      <c r="Q20" s="21"/>
      <c r="R20" s="21"/>
      <c r="S20" s="21"/>
      <c r="T20" s="21"/>
      <c r="U20" s="21"/>
      <c r="V20" s="21"/>
      <c r="W20" s="21"/>
      <c r="X20" s="20"/>
      <c r="Y20" s="20"/>
      <c r="Z20" s="20"/>
    </row>
    <row r="21" spans="1:26" s="2" customFormat="1" ht="16.5" customHeight="1" x14ac:dyDescent="0.2">
      <c r="A21" s="23">
        <v>1</v>
      </c>
      <c r="B21" s="24">
        <v>2</v>
      </c>
      <c r="C21" s="23">
        <v>3</v>
      </c>
      <c r="D21" s="24">
        <v>4</v>
      </c>
      <c r="E21" s="23">
        <v>5</v>
      </c>
      <c r="F21" s="24">
        <v>6</v>
      </c>
      <c r="G21" s="23">
        <v>7</v>
      </c>
      <c r="H21" s="24">
        <v>8</v>
      </c>
      <c r="I21" s="23">
        <v>9</v>
      </c>
      <c r="J21" s="24">
        <v>10</v>
      </c>
      <c r="K21" s="23">
        <v>11</v>
      </c>
      <c r="L21" s="24">
        <v>12</v>
      </c>
      <c r="M21" s="23">
        <v>13</v>
      </c>
      <c r="N21" s="24">
        <v>14</v>
      </c>
      <c r="O21" s="23">
        <v>15</v>
      </c>
      <c r="P21" s="21"/>
      <c r="Q21" s="21"/>
      <c r="R21" s="21"/>
      <c r="S21" s="21"/>
      <c r="T21" s="21"/>
      <c r="U21" s="21"/>
      <c r="V21" s="21"/>
      <c r="W21" s="21"/>
      <c r="X21" s="20"/>
      <c r="Y21" s="20"/>
      <c r="Z21" s="20"/>
    </row>
    <row r="22" spans="1:26" s="2" customFormat="1" ht="33" customHeight="1" x14ac:dyDescent="0.2">
      <c r="A22" s="29"/>
      <c r="B22" s="30"/>
      <c r="C22" s="22"/>
      <c r="D22" s="22"/>
      <c r="E22" s="22"/>
      <c r="F22" s="22"/>
      <c r="G22" s="22"/>
      <c r="H22" s="22"/>
      <c r="I22" s="22"/>
      <c r="J22" s="28"/>
      <c r="K22" s="28"/>
      <c r="L22" s="4"/>
      <c r="M22" s="4"/>
      <c r="N22" s="4"/>
      <c r="O22" s="4"/>
      <c r="P22" s="21"/>
      <c r="Q22" s="21"/>
      <c r="R22" s="21"/>
      <c r="S22" s="21"/>
      <c r="T22" s="21"/>
      <c r="U22" s="21"/>
      <c r="V22" s="20"/>
      <c r="W22" s="20"/>
      <c r="X22" s="20"/>
      <c r="Y22" s="20"/>
      <c r="Z22" s="20"/>
    </row>
    <row r="23" spans="1:26" x14ac:dyDescent="0.25">
      <c r="A23" s="19"/>
      <c r="B23" s="19"/>
      <c r="C23" s="19"/>
      <c r="D23" s="19"/>
      <c r="E23" s="19"/>
      <c r="F23" s="19"/>
      <c r="G23" s="19"/>
      <c r="H23" s="19"/>
      <c r="I23" s="19"/>
      <c r="J23" s="19"/>
      <c r="K23" s="19"/>
      <c r="L23" s="19"/>
      <c r="M23" s="19"/>
      <c r="N23" s="19"/>
      <c r="O23" s="19"/>
      <c r="P23" s="19"/>
      <c r="Q23" s="19"/>
      <c r="R23" s="19"/>
      <c r="S23" s="19"/>
      <c r="T23" s="19"/>
      <c r="U23" s="19"/>
      <c r="V23" s="19"/>
      <c r="W23" s="19"/>
      <c r="X23" s="19"/>
      <c r="Y23" s="19"/>
      <c r="Z23" s="19"/>
    </row>
    <row r="24" spans="1:26" x14ac:dyDescent="0.25">
      <c r="A24" s="19"/>
      <c r="B24" s="19"/>
      <c r="C24" s="19"/>
      <c r="D24" s="19"/>
      <c r="E24" s="19"/>
      <c r="F24" s="19"/>
      <c r="G24" s="19"/>
      <c r="H24" s="19"/>
      <c r="I24" s="19"/>
      <c r="J24" s="19"/>
      <c r="K24" s="19"/>
      <c r="L24" s="19"/>
      <c r="M24" s="19"/>
      <c r="N24" s="19"/>
      <c r="O24" s="19"/>
      <c r="P24" s="19"/>
      <c r="Q24" s="19"/>
      <c r="R24" s="19"/>
      <c r="S24" s="19"/>
      <c r="T24" s="19"/>
      <c r="U24" s="19"/>
      <c r="V24" s="19"/>
      <c r="W24" s="19"/>
      <c r="X24" s="19"/>
      <c r="Y24" s="19"/>
      <c r="Z24" s="19"/>
    </row>
    <row r="25" spans="1:26" x14ac:dyDescent="0.25">
      <c r="A25" s="19"/>
      <c r="B25" s="19"/>
      <c r="C25" s="19"/>
      <c r="D25" s="19"/>
      <c r="E25" s="19"/>
      <c r="F25" s="19"/>
      <c r="G25" s="19"/>
      <c r="H25" s="19"/>
      <c r="I25" s="19"/>
      <c r="J25" s="19"/>
      <c r="K25" s="19"/>
      <c r="L25" s="19"/>
      <c r="M25" s="19"/>
      <c r="N25" s="19"/>
      <c r="O25" s="19"/>
      <c r="P25" s="19"/>
      <c r="Q25" s="19"/>
      <c r="R25" s="19"/>
      <c r="S25" s="19"/>
      <c r="T25" s="19"/>
      <c r="U25" s="19"/>
      <c r="V25" s="19"/>
      <c r="W25" s="19"/>
      <c r="X25" s="19"/>
      <c r="Y25" s="19"/>
      <c r="Z25" s="19"/>
    </row>
    <row r="26" spans="1:26" x14ac:dyDescent="0.25">
      <c r="A26" s="19"/>
      <c r="B26" s="19"/>
      <c r="C26" s="19"/>
      <c r="D26" s="19"/>
      <c r="E26" s="19"/>
      <c r="F26" s="19"/>
      <c r="G26" s="19"/>
      <c r="H26" s="19"/>
      <c r="I26" s="19"/>
      <c r="J26" s="19"/>
      <c r="K26" s="19"/>
      <c r="L26" s="19"/>
      <c r="M26" s="19"/>
      <c r="N26" s="19"/>
      <c r="O26" s="19"/>
      <c r="P26" s="19"/>
      <c r="Q26" s="19"/>
      <c r="R26" s="19"/>
      <c r="S26" s="19"/>
      <c r="T26" s="19"/>
      <c r="U26" s="19"/>
      <c r="V26" s="19"/>
      <c r="W26" s="19"/>
      <c r="X26" s="19"/>
      <c r="Y26" s="19"/>
      <c r="Z26" s="19"/>
    </row>
    <row r="27" spans="1:26" x14ac:dyDescent="0.25">
      <c r="A27" s="19"/>
      <c r="B27" s="19"/>
      <c r="C27" s="19"/>
      <c r="D27" s="19"/>
      <c r="E27" s="19"/>
      <c r="F27" s="19"/>
      <c r="G27" s="19"/>
      <c r="H27" s="19"/>
      <c r="I27" s="19"/>
      <c r="J27" s="19"/>
      <c r="K27" s="19"/>
      <c r="L27" s="19"/>
      <c r="M27" s="19"/>
      <c r="N27" s="19"/>
      <c r="O27" s="19"/>
      <c r="P27" s="19"/>
      <c r="Q27" s="19"/>
      <c r="R27" s="19"/>
      <c r="S27" s="19"/>
      <c r="T27" s="19"/>
      <c r="U27" s="19"/>
      <c r="V27" s="19"/>
      <c r="W27" s="19"/>
      <c r="X27" s="19"/>
      <c r="Y27" s="19"/>
      <c r="Z27" s="19"/>
    </row>
    <row r="28" spans="1:26" x14ac:dyDescent="0.25">
      <c r="A28" s="19"/>
      <c r="B28" s="19"/>
      <c r="C28" s="19"/>
      <c r="D28" s="19"/>
      <c r="E28" s="19"/>
      <c r="F28" s="19"/>
      <c r="G28" s="19"/>
      <c r="H28" s="19"/>
      <c r="I28" s="19"/>
      <c r="J28" s="19"/>
      <c r="K28" s="19"/>
      <c r="L28" s="19"/>
      <c r="M28" s="19"/>
      <c r="N28" s="19"/>
      <c r="O28" s="19"/>
      <c r="P28" s="19"/>
      <c r="Q28" s="19"/>
      <c r="R28" s="19"/>
      <c r="S28" s="19"/>
      <c r="T28" s="19"/>
      <c r="U28" s="19"/>
      <c r="V28" s="19"/>
      <c r="W28" s="19"/>
      <c r="X28" s="19"/>
      <c r="Y28" s="19"/>
      <c r="Z28" s="19"/>
    </row>
    <row r="29" spans="1:26" x14ac:dyDescent="0.25">
      <c r="A29" s="19"/>
      <c r="B29" s="19"/>
      <c r="C29" s="19"/>
      <c r="D29" s="19"/>
      <c r="E29" s="19"/>
      <c r="F29" s="19"/>
      <c r="G29" s="19"/>
      <c r="H29" s="19"/>
      <c r="I29" s="19"/>
      <c r="J29" s="19"/>
      <c r="K29" s="19"/>
      <c r="L29" s="19"/>
      <c r="M29" s="19"/>
      <c r="N29" s="19"/>
      <c r="O29" s="19"/>
      <c r="P29" s="19"/>
      <c r="Q29" s="19"/>
      <c r="R29" s="19"/>
      <c r="S29" s="19"/>
      <c r="T29" s="19"/>
      <c r="U29" s="19"/>
      <c r="V29" s="19"/>
      <c r="W29" s="19"/>
      <c r="X29" s="19"/>
      <c r="Y29" s="19"/>
      <c r="Z29" s="19"/>
    </row>
    <row r="30" spans="1:26" x14ac:dyDescent="0.25">
      <c r="A30" s="19"/>
      <c r="B30" s="19"/>
      <c r="C30" s="19"/>
      <c r="D30" s="19"/>
      <c r="E30" s="19"/>
      <c r="F30" s="19"/>
      <c r="G30" s="19"/>
      <c r="H30" s="19"/>
      <c r="I30" s="19"/>
      <c r="J30" s="19"/>
      <c r="K30" s="19"/>
      <c r="L30" s="19"/>
      <c r="M30" s="19"/>
      <c r="N30" s="19"/>
      <c r="O30" s="19"/>
      <c r="P30" s="19"/>
      <c r="Q30" s="19"/>
      <c r="R30" s="19"/>
      <c r="S30" s="19"/>
      <c r="T30" s="19"/>
      <c r="U30" s="19"/>
      <c r="V30" s="19"/>
      <c r="W30" s="19"/>
      <c r="X30" s="19"/>
      <c r="Y30" s="19"/>
      <c r="Z30" s="19"/>
    </row>
    <row r="31" spans="1:26" x14ac:dyDescent="0.25">
      <c r="A31" s="19"/>
      <c r="B31" s="19"/>
      <c r="C31" s="19"/>
      <c r="D31" s="19"/>
      <c r="E31" s="19"/>
      <c r="F31" s="19"/>
      <c r="G31" s="19"/>
      <c r="H31" s="19"/>
      <c r="I31" s="19"/>
      <c r="J31" s="19"/>
      <c r="K31" s="19"/>
      <c r="L31" s="19"/>
      <c r="M31" s="19"/>
      <c r="N31" s="19"/>
      <c r="O31" s="19"/>
      <c r="P31" s="19"/>
      <c r="Q31" s="19"/>
      <c r="R31" s="19"/>
      <c r="S31" s="19"/>
      <c r="T31" s="19"/>
      <c r="U31" s="19"/>
      <c r="V31" s="19"/>
      <c r="W31" s="19"/>
      <c r="X31" s="19"/>
      <c r="Y31" s="19"/>
      <c r="Z31" s="19"/>
    </row>
    <row r="32" spans="1:26" x14ac:dyDescent="0.25">
      <c r="A32" s="19"/>
      <c r="B32" s="19"/>
      <c r="C32" s="19"/>
      <c r="D32" s="19"/>
      <c r="E32" s="19"/>
      <c r="F32" s="19"/>
      <c r="G32" s="19"/>
      <c r="H32" s="19"/>
      <c r="I32" s="19"/>
      <c r="J32" s="19"/>
      <c r="K32" s="19"/>
      <c r="L32" s="19"/>
      <c r="M32" s="19"/>
      <c r="N32" s="19"/>
      <c r="O32" s="19"/>
      <c r="P32" s="19"/>
      <c r="Q32" s="19"/>
      <c r="R32" s="19"/>
      <c r="S32" s="19"/>
      <c r="T32" s="19"/>
      <c r="U32" s="19"/>
      <c r="V32" s="19"/>
      <c r="W32" s="19"/>
      <c r="X32" s="19"/>
      <c r="Y32" s="19"/>
      <c r="Z32" s="19"/>
    </row>
    <row r="33" spans="1:26" x14ac:dyDescent="0.25">
      <c r="A33" s="19"/>
      <c r="B33" s="19"/>
      <c r="C33" s="19"/>
      <c r="D33" s="19"/>
      <c r="E33" s="19"/>
      <c r="F33" s="19"/>
      <c r="G33" s="19"/>
      <c r="H33" s="19"/>
      <c r="I33" s="19"/>
      <c r="J33" s="19"/>
      <c r="K33" s="19"/>
      <c r="L33" s="19"/>
      <c r="M33" s="19"/>
      <c r="N33" s="19"/>
      <c r="O33" s="19"/>
      <c r="P33" s="19"/>
      <c r="Q33" s="19"/>
      <c r="R33" s="19"/>
      <c r="S33" s="19"/>
      <c r="T33" s="19"/>
      <c r="U33" s="19"/>
      <c r="V33" s="19"/>
      <c r="W33" s="19"/>
      <c r="X33" s="19"/>
      <c r="Y33" s="19"/>
      <c r="Z33" s="19"/>
    </row>
    <row r="34" spans="1:26" x14ac:dyDescent="0.25">
      <c r="A34" s="19"/>
      <c r="B34" s="19"/>
      <c r="C34" s="19"/>
      <c r="D34" s="19"/>
      <c r="E34" s="19"/>
      <c r="F34" s="19"/>
      <c r="G34" s="19"/>
      <c r="H34" s="19"/>
      <c r="I34" s="19"/>
      <c r="J34" s="19"/>
      <c r="K34" s="19"/>
      <c r="L34" s="19"/>
      <c r="M34" s="19"/>
      <c r="N34" s="19"/>
      <c r="O34" s="19"/>
      <c r="P34" s="19"/>
      <c r="Q34" s="19"/>
      <c r="R34" s="19"/>
      <c r="S34" s="19"/>
      <c r="T34" s="19"/>
      <c r="U34" s="19"/>
      <c r="V34" s="19"/>
      <c r="W34" s="19"/>
      <c r="X34" s="19"/>
      <c r="Y34" s="19"/>
      <c r="Z34" s="19"/>
    </row>
    <row r="35" spans="1:26" x14ac:dyDescent="0.25">
      <c r="A35" s="19"/>
      <c r="B35" s="19"/>
      <c r="C35" s="19"/>
      <c r="D35" s="19"/>
      <c r="E35" s="19"/>
      <c r="F35" s="19"/>
      <c r="G35" s="19"/>
      <c r="H35" s="19"/>
      <c r="I35" s="19"/>
      <c r="J35" s="19"/>
      <c r="K35" s="19"/>
      <c r="L35" s="19"/>
      <c r="M35" s="19"/>
      <c r="N35" s="19"/>
      <c r="O35" s="19"/>
      <c r="P35" s="19"/>
      <c r="Q35" s="19"/>
      <c r="R35" s="19"/>
      <c r="S35" s="19"/>
      <c r="T35" s="19"/>
      <c r="U35" s="19"/>
      <c r="V35" s="19"/>
      <c r="W35" s="19"/>
      <c r="X35" s="19"/>
      <c r="Y35" s="19"/>
      <c r="Z35" s="19"/>
    </row>
    <row r="36" spans="1:26" x14ac:dyDescent="0.25">
      <c r="A36" s="19"/>
      <c r="B36" s="19"/>
      <c r="C36" s="19"/>
      <c r="D36" s="19"/>
      <c r="E36" s="19"/>
      <c r="F36" s="19"/>
      <c r="G36" s="19"/>
      <c r="H36" s="19"/>
      <c r="I36" s="19"/>
      <c r="J36" s="19"/>
      <c r="K36" s="19"/>
      <c r="L36" s="19"/>
      <c r="M36" s="19"/>
      <c r="N36" s="19"/>
      <c r="O36" s="19"/>
      <c r="P36" s="19"/>
      <c r="Q36" s="19"/>
      <c r="R36" s="19"/>
      <c r="S36" s="19"/>
      <c r="T36" s="19"/>
      <c r="U36" s="19"/>
      <c r="V36" s="19"/>
      <c r="W36" s="19"/>
      <c r="X36" s="19"/>
      <c r="Y36" s="19"/>
      <c r="Z36" s="19"/>
    </row>
    <row r="37" spans="1:26" x14ac:dyDescent="0.25">
      <c r="A37" s="19"/>
      <c r="B37" s="19"/>
      <c r="C37" s="19"/>
      <c r="D37" s="19"/>
      <c r="E37" s="19"/>
      <c r="F37" s="19"/>
      <c r="G37" s="19"/>
      <c r="H37" s="19"/>
      <c r="I37" s="19"/>
      <c r="J37" s="19"/>
      <c r="K37" s="19"/>
      <c r="L37" s="19"/>
      <c r="M37" s="19"/>
      <c r="N37" s="19"/>
      <c r="O37" s="19"/>
      <c r="P37" s="19"/>
      <c r="Q37" s="19"/>
      <c r="R37" s="19"/>
      <c r="S37" s="19"/>
      <c r="T37" s="19"/>
      <c r="U37" s="19"/>
      <c r="V37" s="19"/>
      <c r="W37" s="19"/>
      <c r="X37" s="19"/>
      <c r="Y37" s="19"/>
      <c r="Z37" s="19"/>
    </row>
    <row r="38" spans="1:26" x14ac:dyDescent="0.25">
      <c r="A38" s="19"/>
      <c r="B38" s="19"/>
      <c r="C38" s="19"/>
      <c r="D38" s="19"/>
      <c r="E38" s="19"/>
      <c r="F38" s="19"/>
      <c r="G38" s="19"/>
      <c r="H38" s="19"/>
      <c r="I38" s="19"/>
      <c r="J38" s="19"/>
      <c r="K38" s="19"/>
      <c r="L38" s="19"/>
      <c r="M38" s="19"/>
      <c r="N38" s="19"/>
      <c r="O38" s="19"/>
      <c r="P38" s="19"/>
      <c r="Q38" s="19"/>
      <c r="R38" s="19"/>
      <c r="S38" s="19"/>
      <c r="T38" s="19"/>
      <c r="U38" s="19"/>
      <c r="V38" s="19"/>
      <c r="W38" s="19"/>
      <c r="X38" s="19"/>
      <c r="Y38" s="19"/>
      <c r="Z38" s="19"/>
    </row>
    <row r="39" spans="1:26" x14ac:dyDescent="0.25">
      <c r="A39" s="19"/>
      <c r="B39" s="19"/>
      <c r="C39" s="19"/>
      <c r="D39" s="19"/>
      <c r="E39" s="19"/>
      <c r="F39" s="19"/>
      <c r="G39" s="19"/>
      <c r="H39" s="19"/>
      <c r="I39" s="19"/>
      <c r="J39" s="19"/>
      <c r="K39" s="19"/>
      <c r="L39" s="19"/>
      <c r="M39" s="19"/>
      <c r="N39" s="19"/>
      <c r="O39" s="19"/>
      <c r="P39" s="19"/>
      <c r="Q39" s="19"/>
      <c r="R39" s="19"/>
      <c r="S39" s="19"/>
      <c r="T39" s="19"/>
      <c r="U39" s="19"/>
      <c r="V39" s="19"/>
      <c r="W39" s="19"/>
      <c r="X39" s="19"/>
      <c r="Y39" s="19"/>
      <c r="Z39" s="19"/>
    </row>
    <row r="40" spans="1:26" x14ac:dyDescent="0.25">
      <c r="A40" s="19"/>
      <c r="B40" s="19"/>
      <c r="C40" s="19"/>
      <c r="D40" s="19"/>
      <c r="E40" s="19"/>
      <c r="F40" s="19"/>
      <c r="G40" s="19"/>
      <c r="H40" s="19"/>
      <c r="I40" s="19"/>
      <c r="J40" s="19"/>
      <c r="K40" s="19"/>
      <c r="L40" s="19"/>
      <c r="M40" s="19"/>
      <c r="N40" s="19"/>
      <c r="O40" s="19"/>
      <c r="P40" s="19"/>
      <c r="Q40" s="19"/>
      <c r="R40" s="19"/>
      <c r="S40" s="19"/>
      <c r="T40" s="19"/>
      <c r="U40" s="19"/>
      <c r="V40" s="19"/>
      <c r="W40" s="19"/>
      <c r="X40" s="19"/>
      <c r="Y40" s="19"/>
      <c r="Z40" s="19"/>
    </row>
    <row r="41" spans="1:26" x14ac:dyDescent="0.25">
      <c r="A41" s="19"/>
      <c r="B41" s="19"/>
      <c r="C41" s="19"/>
      <c r="D41" s="19"/>
      <c r="E41" s="19"/>
      <c r="F41" s="19"/>
      <c r="G41" s="19"/>
      <c r="H41" s="19"/>
      <c r="I41" s="19"/>
      <c r="J41" s="19"/>
      <c r="K41" s="19"/>
      <c r="L41" s="19"/>
      <c r="M41" s="19"/>
      <c r="N41" s="19"/>
      <c r="O41" s="19"/>
      <c r="P41" s="19"/>
      <c r="Q41" s="19"/>
      <c r="R41" s="19"/>
      <c r="S41" s="19"/>
      <c r="T41" s="19"/>
      <c r="U41" s="19"/>
      <c r="V41" s="19"/>
      <c r="W41" s="19"/>
      <c r="X41" s="19"/>
      <c r="Y41" s="19"/>
      <c r="Z41" s="19"/>
    </row>
    <row r="42" spans="1:26" x14ac:dyDescent="0.25">
      <c r="A42" s="19"/>
      <c r="B42" s="19"/>
      <c r="C42" s="19"/>
      <c r="D42" s="19"/>
      <c r="E42" s="19"/>
      <c r="F42" s="19"/>
      <c r="G42" s="19"/>
      <c r="H42" s="19"/>
      <c r="I42" s="19"/>
      <c r="J42" s="19"/>
      <c r="K42" s="19"/>
      <c r="L42" s="19"/>
      <c r="M42" s="19"/>
      <c r="N42" s="19"/>
      <c r="O42" s="19"/>
      <c r="P42" s="19"/>
      <c r="Q42" s="19"/>
      <c r="R42" s="19"/>
      <c r="S42" s="19"/>
      <c r="T42" s="19"/>
      <c r="U42" s="19"/>
      <c r="V42" s="19"/>
      <c r="W42" s="19"/>
      <c r="X42" s="19"/>
      <c r="Y42" s="19"/>
      <c r="Z42" s="19"/>
    </row>
    <row r="43" spans="1:26" x14ac:dyDescent="0.25">
      <c r="A43" s="19"/>
      <c r="B43" s="19"/>
      <c r="C43" s="19"/>
      <c r="D43" s="19"/>
      <c r="E43" s="19"/>
      <c r="F43" s="19"/>
      <c r="G43" s="19"/>
      <c r="H43" s="19"/>
      <c r="I43" s="19"/>
      <c r="J43" s="19"/>
      <c r="K43" s="19"/>
      <c r="L43" s="19"/>
      <c r="M43" s="19"/>
      <c r="N43" s="19"/>
      <c r="O43" s="19"/>
      <c r="P43" s="19"/>
      <c r="Q43" s="19"/>
      <c r="R43" s="19"/>
      <c r="S43" s="19"/>
      <c r="T43" s="19"/>
      <c r="U43" s="19"/>
      <c r="V43" s="19"/>
      <c r="W43" s="19"/>
      <c r="X43" s="19"/>
      <c r="Y43" s="19"/>
      <c r="Z43" s="19"/>
    </row>
    <row r="44" spans="1:26" x14ac:dyDescent="0.25">
      <c r="A44" s="19"/>
      <c r="B44" s="19"/>
      <c r="C44" s="19"/>
      <c r="D44" s="19"/>
      <c r="E44" s="19"/>
      <c r="F44" s="19"/>
      <c r="G44" s="19"/>
      <c r="H44" s="19"/>
      <c r="I44" s="19"/>
      <c r="J44" s="19"/>
      <c r="K44" s="19"/>
      <c r="L44" s="19"/>
      <c r="M44" s="19"/>
      <c r="N44" s="19"/>
      <c r="O44" s="19"/>
      <c r="P44" s="19"/>
      <c r="Q44" s="19"/>
      <c r="R44" s="19"/>
      <c r="S44" s="19"/>
      <c r="T44" s="19"/>
      <c r="U44" s="19"/>
      <c r="V44" s="19"/>
      <c r="W44" s="19"/>
      <c r="X44" s="19"/>
      <c r="Y44" s="19"/>
      <c r="Z44" s="19"/>
    </row>
    <row r="45" spans="1:26" x14ac:dyDescent="0.25">
      <c r="A45" s="19"/>
      <c r="B45" s="19"/>
      <c r="C45" s="19"/>
      <c r="D45" s="19"/>
      <c r="E45" s="19"/>
      <c r="F45" s="19"/>
      <c r="G45" s="19"/>
      <c r="H45" s="19"/>
      <c r="I45" s="19"/>
      <c r="J45" s="19"/>
      <c r="K45" s="19"/>
      <c r="L45" s="19"/>
      <c r="M45" s="19"/>
      <c r="N45" s="19"/>
      <c r="O45" s="19"/>
      <c r="P45" s="19"/>
      <c r="Q45" s="19"/>
      <c r="R45" s="19"/>
      <c r="S45" s="19"/>
      <c r="T45" s="19"/>
      <c r="U45" s="19"/>
      <c r="V45" s="19"/>
      <c r="W45" s="19"/>
      <c r="X45" s="19"/>
      <c r="Y45" s="19"/>
      <c r="Z45" s="19"/>
    </row>
    <row r="46" spans="1:26" x14ac:dyDescent="0.25">
      <c r="A46" s="19"/>
      <c r="B46" s="19"/>
      <c r="C46" s="19"/>
      <c r="D46" s="19"/>
      <c r="E46" s="19"/>
      <c r="F46" s="19"/>
      <c r="G46" s="19"/>
      <c r="H46" s="19"/>
      <c r="I46" s="19"/>
      <c r="J46" s="19"/>
      <c r="K46" s="19"/>
      <c r="L46" s="19"/>
      <c r="M46" s="19"/>
      <c r="N46" s="19"/>
      <c r="O46" s="19"/>
      <c r="P46" s="19"/>
      <c r="Q46" s="19"/>
      <c r="R46" s="19"/>
      <c r="S46" s="19"/>
      <c r="T46" s="19"/>
      <c r="U46" s="19"/>
      <c r="V46" s="19"/>
      <c r="W46" s="19"/>
      <c r="X46" s="19"/>
      <c r="Y46" s="19"/>
      <c r="Z46" s="19"/>
    </row>
    <row r="47" spans="1:26" x14ac:dyDescent="0.25">
      <c r="A47" s="19"/>
      <c r="B47" s="19"/>
      <c r="C47" s="19"/>
      <c r="D47" s="19"/>
      <c r="E47" s="19"/>
      <c r="F47" s="19"/>
      <c r="G47" s="19"/>
      <c r="H47" s="19"/>
      <c r="I47" s="19"/>
      <c r="J47" s="19"/>
      <c r="K47" s="19"/>
      <c r="L47" s="19"/>
      <c r="M47" s="19"/>
      <c r="N47" s="19"/>
      <c r="O47" s="19"/>
      <c r="P47" s="19"/>
      <c r="Q47" s="19"/>
      <c r="R47" s="19"/>
      <c r="S47" s="19"/>
      <c r="T47" s="19"/>
      <c r="U47" s="19"/>
      <c r="V47" s="19"/>
      <c r="W47" s="19"/>
      <c r="X47" s="19"/>
      <c r="Y47" s="19"/>
      <c r="Z47" s="19"/>
    </row>
    <row r="48" spans="1:26" x14ac:dyDescent="0.25">
      <c r="A48" s="19"/>
      <c r="B48" s="19"/>
      <c r="C48" s="19"/>
      <c r="D48" s="19"/>
      <c r="E48" s="19"/>
      <c r="F48" s="19"/>
      <c r="G48" s="19"/>
      <c r="H48" s="19"/>
      <c r="I48" s="19"/>
      <c r="J48" s="19"/>
      <c r="K48" s="19"/>
      <c r="L48" s="19"/>
      <c r="M48" s="19"/>
      <c r="N48" s="19"/>
      <c r="O48" s="19"/>
      <c r="P48" s="19"/>
      <c r="Q48" s="19"/>
      <c r="R48" s="19"/>
      <c r="S48" s="19"/>
      <c r="T48" s="19"/>
      <c r="U48" s="19"/>
      <c r="V48" s="19"/>
      <c r="W48" s="19"/>
      <c r="X48" s="19"/>
      <c r="Y48" s="19"/>
      <c r="Z48" s="19"/>
    </row>
    <row r="49" spans="1:26" x14ac:dyDescent="0.25">
      <c r="A49" s="19"/>
      <c r="B49" s="19"/>
      <c r="C49" s="19"/>
      <c r="D49" s="19"/>
      <c r="E49" s="19"/>
      <c r="F49" s="19"/>
      <c r="G49" s="19"/>
      <c r="H49" s="19"/>
      <c r="I49" s="19"/>
      <c r="J49" s="19"/>
      <c r="K49" s="19"/>
      <c r="L49" s="19"/>
      <c r="M49" s="19"/>
      <c r="N49" s="19"/>
      <c r="O49" s="19"/>
      <c r="P49" s="19"/>
      <c r="Q49" s="19"/>
      <c r="R49" s="19"/>
      <c r="S49" s="19"/>
      <c r="T49" s="19"/>
      <c r="U49" s="19"/>
      <c r="V49" s="19"/>
      <c r="W49" s="19"/>
      <c r="X49" s="19"/>
      <c r="Y49" s="19"/>
      <c r="Z49" s="19"/>
    </row>
    <row r="50" spans="1:26" x14ac:dyDescent="0.25">
      <c r="A50" s="19"/>
      <c r="B50" s="19"/>
      <c r="C50" s="19"/>
      <c r="D50" s="19"/>
      <c r="E50" s="19"/>
      <c r="F50" s="19"/>
      <c r="G50" s="19"/>
      <c r="H50" s="19"/>
      <c r="I50" s="19"/>
      <c r="J50" s="19"/>
      <c r="K50" s="19"/>
      <c r="L50" s="19"/>
      <c r="M50" s="19"/>
      <c r="N50" s="19"/>
      <c r="O50" s="19"/>
      <c r="P50" s="19"/>
      <c r="Q50" s="19"/>
      <c r="R50" s="19"/>
      <c r="S50" s="19"/>
      <c r="T50" s="19"/>
      <c r="U50" s="19"/>
      <c r="V50" s="19"/>
      <c r="W50" s="19"/>
      <c r="X50" s="19"/>
      <c r="Y50" s="19"/>
      <c r="Z50" s="19"/>
    </row>
    <row r="51" spans="1:26" x14ac:dyDescent="0.25">
      <c r="A51" s="19"/>
      <c r="B51" s="19"/>
      <c r="C51" s="19"/>
      <c r="D51" s="19"/>
      <c r="E51" s="19"/>
      <c r="F51" s="19"/>
      <c r="G51" s="19"/>
      <c r="H51" s="19"/>
      <c r="I51" s="19"/>
      <c r="J51" s="19"/>
      <c r="K51" s="19"/>
      <c r="L51" s="19"/>
      <c r="M51" s="19"/>
      <c r="N51" s="19"/>
      <c r="O51" s="19"/>
      <c r="P51" s="19"/>
      <c r="Q51" s="19"/>
      <c r="R51" s="19"/>
      <c r="S51" s="19"/>
      <c r="T51" s="19"/>
      <c r="U51" s="19"/>
      <c r="V51" s="19"/>
      <c r="W51" s="19"/>
      <c r="X51" s="19"/>
      <c r="Y51" s="19"/>
      <c r="Z51" s="19"/>
    </row>
    <row r="52" spans="1:26" x14ac:dyDescent="0.25">
      <c r="A52" s="19"/>
      <c r="B52" s="19"/>
      <c r="C52" s="19"/>
      <c r="D52" s="19"/>
      <c r="E52" s="19"/>
      <c r="F52" s="19"/>
      <c r="G52" s="19"/>
      <c r="H52" s="19"/>
      <c r="I52" s="19"/>
      <c r="J52" s="19"/>
      <c r="K52" s="19"/>
      <c r="L52" s="19"/>
      <c r="M52" s="19"/>
      <c r="N52" s="19"/>
      <c r="O52" s="19"/>
      <c r="P52" s="19"/>
      <c r="Q52" s="19"/>
      <c r="R52" s="19"/>
      <c r="S52" s="19"/>
      <c r="T52" s="19"/>
      <c r="U52" s="19"/>
      <c r="V52" s="19"/>
      <c r="W52" s="19"/>
      <c r="X52" s="19"/>
      <c r="Y52" s="19"/>
      <c r="Z52" s="19"/>
    </row>
    <row r="53" spans="1:26" x14ac:dyDescent="0.25">
      <c r="A53" s="19"/>
      <c r="B53" s="19"/>
      <c r="C53" s="19"/>
      <c r="D53" s="19"/>
      <c r="E53" s="19"/>
      <c r="F53" s="19"/>
      <c r="G53" s="19"/>
      <c r="H53" s="19"/>
      <c r="I53" s="19"/>
      <c r="J53" s="19"/>
      <c r="K53" s="19"/>
      <c r="L53" s="19"/>
      <c r="M53" s="19"/>
      <c r="N53" s="19"/>
      <c r="O53" s="19"/>
      <c r="P53" s="19"/>
      <c r="Q53" s="19"/>
      <c r="R53" s="19"/>
      <c r="S53" s="19"/>
      <c r="T53" s="19"/>
      <c r="U53" s="19"/>
      <c r="V53" s="19"/>
      <c r="W53" s="19"/>
      <c r="X53" s="19"/>
      <c r="Y53" s="19"/>
      <c r="Z53" s="19"/>
    </row>
    <row r="54" spans="1:26" x14ac:dyDescent="0.25">
      <c r="A54" s="19"/>
      <c r="B54" s="19"/>
      <c r="C54" s="19"/>
      <c r="D54" s="19"/>
      <c r="E54" s="19"/>
      <c r="F54" s="19"/>
      <c r="G54" s="19"/>
      <c r="H54" s="19"/>
      <c r="I54" s="19"/>
      <c r="J54" s="19"/>
      <c r="K54" s="19"/>
      <c r="L54" s="19"/>
      <c r="M54" s="19"/>
      <c r="N54" s="19"/>
      <c r="O54" s="19"/>
      <c r="P54" s="19"/>
      <c r="Q54" s="19"/>
      <c r="R54" s="19"/>
      <c r="S54" s="19"/>
      <c r="T54" s="19"/>
      <c r="U54" s="19"/>
      <c r="V54" s="19"/>
      <c r="W54" s="19"/>
      <c r="X54" s="19"/>
      <c r="Y54" s="19"/>
      <c r="Z54" s="19"/>
    </row>
    <row r="55" spans="1:26" x14ac:dyDescent="0.25">
      <c r="A55" s="19"/>
      <c r="B55" s="19"/>
      <c r="C55" s="19"/>
      <c r="D55" s="19"/>
      <c r="E55" s="19"/>
      <c r="F55" s="19"/>
      <c r="G55" s="19"/>
      <c r="H55" s="19"/>
      <c r="I55" s="19"/>
      <c r="J55" s="19"/>
      <c r="K55" s="19"/>
      <c r="L55" s="19"/>
      <c r="M55" s="19"/>
      <c r="N55" s="19"/>
      <c r="O55" s="19"/>
      <c r="P55" s="19"/>
      <c r="Q55" s="19"/>
      <c r="R55" s="19"/>
      <c r="S55" s="19"/>
      <c r="T55" s="19"/>
      <c r="U55" s="19"/>
      <c r="V55" s="19"/>
      <c r="W55" s="19"/>
      <c r="X55" s="19"/>
      <c r="Y55" s="19"/>
      <c r="Z55" s="19"/>
    </row>
    <row r="56" spans="1:26" x14ac:dyDescent="0.25">
      <c r="A56" s="19"/>
      <c r="B56" s="19"/>
      <c r="C56" s="19"/>
      <c r="D56" s="19"/>
      <c r="E56" s="19"/>
      <c r="F56" s="19"/>
      <c r="G56" s="19"/>
      <c r="H56" s="19"/>
      <c r="I56" s="19"/>
      <c r="J56" s="19"/>
      <c r="K56" s="19"/>
      <c r="L56" s="19"/>
      <c r="M56" s="19"/>
      <c r="N56" s="19"/>
      <c r="O56" s="19"/>
      <c r="P56" s="19"/>
      <c r="Q56" s="19"/>
      <c r="R56" s="19"/>
      <c r="S56" s="19"/>
      <c r="T56" s="19"/>
      <c r="U56" s="19"/>
      <c r="V56" s="19"/>
      <c r="W56" s="19"/>
      <c r="X56" s="19"/>
      <c r="Y56" s="19"/>
      <c r="Z56" s="19"/>
    </row>
    <row r="57" spans="1:26" x14ac:dyDescent="0.25">
      <c r="A57" s="19"/>
      <c r="B57" s="19"/>
      <c r="C57" s="19"/>
      <c r="D57" s="19"/>
      <c r="E57" s="19"/>
      <c r="F57" s="19"/>
      <c r="G57" s="19"/>
      <c r="H57" s="19"/>
      <c r="I57" s="19"/>
      <c r="J57" s="19"/>
      <c r="K57" s="19"/>
      <c r="L57" s="19"/>
      <c r="M57" s="19"/>
      <c r="N57" s="19"/>
      <c r="O57" s="19"/>
      <c r="P57" s="19"/>
      <c r="Q57" s="19"/>
      <c r="R57" s="19"/>
      <c r="S57" s="19"/>
      <c r="T57" s="19"/>
      <c r="U57" s="19"/>
      <c r="V57" s="19"/>
      <c r="W57" s="19"/>
      <c r="X57" s="19"/>
      <c r="Y57" s="19"/>
      <c r="Z57" s="19"/>
    </row>
    <row r="58" spans="1:26" x14ac:dyDescent="0.25">
      <c r="A58" s="19"/>
      <c r="B58" s="19"/>
      <c r="C58" s="19"/>
      <c r="D58" s="19"/>
      <c r="E58" s="19"/>
      <c r="F58" s="19"/>
      <c r="G58" s="19"/>
      <c r="H58" s="19"/>
      <c r="I58" s="19"/>
      <c r="J58" s="19"/>
      <c r="K58" s="19"/>
      <c r="L58" s="19"/>
      <c r="M58" s="19"/>
      <c r="N58" s="19"/>
      <c r="O58" s="19"/>
      <c r="P58" s="19"/>
      <c r="Q58" s="19"/>
      <c r="R58" s="19"/>
      <c r="S58" s="19"/>
      <c r="T58" s="19"/>
      <c r="U58" s="19"/>
      <c r="V58" s="19"/>
      <c r="W58" s="19"/>
      <c r="X58" s="19"/>
      <c r="Y58" s="19"/>
      <c r="Z58" s="19"/>
    </row>
    <row r="59" spans="1:26" x14ac:dyDescent="0.25">
      <c r="A59" s="19"/>
      <c r="B59" s="19"/>
      <c r="C59" s="19"/>
      <c r="D59" s="19"/>
      <c r="E59" s="19"/>
      <c r="F59" s="19"/>
      <c r="G59" s="19"/>
      <c r="H59" s="19"/>
      <c r="I59" s="19"/>
      <c r="J59" s="19"/>
      <c r="K59" s="19"/>
      <c r="L59" s="19"/>
      <c r="M59" s="19"/>
      <c r="N59" s="19"/>
      <c r="O59" s="19"/>
      <c r="P59" s="19"/>
      <c r="Q59" s="19"/>
      <c r="R59" s="19"/>
      <c r="S59" s="19"/>
      <c r="T59" s="19"/>
      <c r="U59" s="19"/>
      <c r="V59" s="19"/>
      <c r="W59" s="19"/>
      <c r="X59" s="19"/>
      <c r="Y59" s="19"/>
      <c r="Z59" s="19"/>
    </row>
    <row r="60" spans="1:26" x14ac:dyDescent="0.25">
      <c r="A60" s="19"/>
      <c r="B60" s="19"/>
      <c r="C60" s="19"/>
      <c r="D60" s="19"/>
      <c r="E60" s="19"/>
      <c r="F60" s="19"/>
      <c r="G60" s="19"/>
      <c r="H60" s="19"/>
      <c r="I60" s="19"/>
      <c r="J60" s="19"/>
      <c r="K60" s="19"/>
      <c r="L60" s="19"/>
      <c r="M60" s="19"/>
      <c r="N60" s="19"/>
      <c r="O60" s="19"/>
      <c r="P60" s="19"/>
      <c r="Q60" s="19"/>
      <c r="R60" s="19"/>
      <c r="S60" s="19"/>
      <c r="T60" s="19"/>
      <c r="U60" s="19"/>
      <c r="V60" s="19"/>
      <c r="W60" s="19"/>
      <c r="X60" s="19"/>
      <c r="Y60" s="19"/>
      <c r="Z60" s="19"/>
    </row>
    <row r="61" spans="1:26" x14ac:dyDescent="0.25">
      <c r="A61" s="19"/>
      <c r="B61" s="19"/>
      <c r="C61" s="19"/>
      <c r="D61" s="19"/>
      <c r="E61" s="19"/>
      <c r="F61" s="19"/>
      <c r="G61" s="19"/>
      <c r="H61" s="19"/>
      <c r="I61" s="19"/>
      <c r="J61" s="19"/>
      <c r="K61" s="19"/>
      <c r="L61" s="19"/>
      <c r="M61" s="19"/>
      <c r="N61" s="19"/>
      <c r="O61" s="19"/>
      <c r="P61" s="19"/>
      <c r="Q61" s="19"/>
      <c r="R61" s="19"/>
      <c r="S61" s="19"/>
      <c r="T61" s="19"/>
      <c r="U61" s="19"/>
      <c r="V61" s="19"/>
      <c r="W61" s="19"/>
      <c r="X61" s="19"/>
      <c r="Y61" s="19"/>
      <c r="Z61" s="19"/>
    </row>
    <row r="62" spans="1:26" x14ac:dyDescent="0.25">
      <c r="A62" s="19"/>
      <c r="B62" s="19"/>
      <c r="C62" s="19"/>
      <c r="D62" s="19"/>
      <c r="E62" s="19"/>
      <c r="F62" s="19"/>
      <c r="G62" s="19"/>
      <c r="H62" s="19"/>
      <c r="I62" s="19"/>
      <c r="J62" s="19"/>
      <c r="K62" s="19"/>
      <c r="L62" s="19"/>
      <c r="M62" s="19"/>
      <c r="N62" s="19"/>
      <c r="O62" s="19"/>
      <c r="P62" s="19"/>
      <c r="Q62" s="19"/>
      <c r="R62" s="19"/>
      <c r="S62" s="19"/>
      <c r="T62" s="19"/>
      <c r="U62" s="19"/>
      <c r="V62" s="19"/>
      <c r="W62" s="19"/>
      <c r="X62" s="19"/>
      <c r="Y62" s="19"/>
      <c r="Z62" s="19"/>
    </row>
    <row r="63" spans="1:26" x14ac:dyDescent="0.25">
      <c r="A63" s="19"/>
      <c r="B63" s="19"/>
      <c r="C63" s="19"/>
      <c r="D63" s="19"/>
      <c r="E63" s="19"/>
      <c r="F63" s="19"/>
      <c r="G63" s="19"/>
      <c r="H63" s="19"/>
      <c r="I63" s="19"/>
      <c r="J63" s="19"/>
      <c r="K63" s="19"/>
      <c r="L63" s="19"/>
      <c r="M63" s="19"/>
      <c r="N63" s="19"/>
      <c r="O63" s="19"/>
      <c r="P63" s="19"/>
      <c r="Q63" s="19"/>
      <c r="R63" s="19"/>
      <c r="S63" s="19"/>
      <c r="T63" s="19"/>
      <c r="U63" s="19"/>
      <c r="V63" s="19"/>
      <c r="W63" s="19"/>
      <c r="X63" s="19"/>
      <c r="Y63" s="19"/>
      <c r="Z63" s="19"/>
    </row>
    <row r="64" spans="1:26" x14ac:dyDescent="0.25">
      <c r="A64" s="19"/>
      <c r="B64" s="19"/>
      <c r="C64" s="19"/>
      <c r="D64" s="19"/>
      <c r="E64" s="19"/>
      <c r="F64" s="19"/>
      <c r="G64" s="19"/>
      <c r="H64" s="19"/>
      <c r="I64" s="19"/>
      <c r="J64" s="19"/>
      <c r="K64" s="19"/>
      <c r="L64" s="19"/>
      <c r="M64" s="19"/>
      <c r="N64" s="19"/>
      <c r="O64" s="19"/>
      <c r="P64" s="19"/>
      <c r="Q64" s="19"/>
      <c r="R64" s="19"/>
      <c r="S64" s="19"/>
      <c r="T64" s="19"/>
      <c r="U64" s="19"/>
      <c r="V64" s="19"/>
      <c r="W64" s="19"/>
      <c r="X64" s="19"/>
      <c r="Y64" s="19"/>
      <c r="Z64" s="19"/>
    </row>
    <row r="65" spans="1:26" x14ac:dyDescent="0.25">
      <c r="A65" s="19"/>
      <c r="B65" s="19"/>
      <c r="C65" s="19"/>
      <c r="D65" s="19"/>
      <c r="E65" s="19"/>
      <c r="F65" s="19"/>
      <c r="G65" s="19"/>
      <c r="H65" s="19"/>
      <c r="I65" s="19"/>
      <c r="J65" s="19"/>
      <c r="K65" s="19"/>
      <c r="L65" s="19"/>
      <c r="M65" s="19"/>
      <c r="N65" s="19"/>
      <c r="O65" s="19"/>
      <c r="P65" s="19"/>
      <c r="Q65" s="19"/>
      <c r="R65" s="19"/>
      <c r="S65" s="19"/>
      <c r="T65" s="19"/>
      <c r="U65" s="19"/>
      <c r="V65" s="19"/>
      <c r="W65" s="19"/>
      <c r="X65" s="19"/>
      <c r="Y65" s="19"/>
      <c r="Z65" s="19"/>
    </row>
    <row r="66" spans="1:26" x14ac:dyDescent="0.25">
      <c r="A66" s="19"/>
      <c r="B66" s="19"/>
      <c r="C66" s="19"/>
      <c r="D66" s="19"/>
      <c r="E66" s="19"/>
      <c r="F66" s="19"/>
      <c r="G66" s="19"/>
      <c r="H66" s="19"/>
      <c r="I66" s="19"/>
      <c r="J66" s="19"/>
      <c r="K66" s="19"/>
      <c r="L66" s="19"/>
      <c r="M66" s="19"/>
      <c r="N66" s="19"/>
      <c r="O66" s="19"/>
      <c r="P66" s="19"/>
      <c r="Q66" s="19"/>
      <c r="R66" s="19"/>
      <c r="S66" s="19"/>
      <c r="T66" s="19"/>
      <c r="U66" s="19"/>
      <c r="V66" s="19"/>
      <c r="W66" s="19"/>
      <c r="X66" s="19"/>
      <c r="Y66" s="19"/>
      <c r="Z66" s="19"/>
    </row>
    <row r="67" spans="1:26" x14ac:dyDescent="0.25">
      <c r="A67" s="19"/>
      <c r="B67" s="19"/>
      <c r="C67" s="19"/>
      <c r="D67" s="19"/>
      <c r="E67" s="19"/>
      <c r="F67" s="19"/>
      <c r="G67" s="19"/>
      <c r="H67" s="19"/>
      <c r="I67" s="19"/>
      <c r="J67" s="19"/>
      <c r="K67" s="19"/>
      <c r="L67" s="19"/>
      <c r="M67" s="19"/>
      <c r="N67" s="19"/>
      <c r="O67" s="19"/>
      <c r="P67" s="19"/>
      <c r="Q67" s="19"/>
      <c r="R67" s="19"/>
      <c r="S67" s="19"/>
      <c r="T67" s="19"/>
      <c r="U67" s="19"/>
      <c r="V67" s="19"/>
      <c r="W67" s="19"/>
      <c r="X67" s="19"/>
      <c r="Y67" s="19"/>
      <c r="Z67" s="19"/>
    </row>
    <row r="68" spans="1:26" x14ac:dyDescent="0.25">
      <c r="A68" s="19"/>
      <c r="B68" s="19"/>
      <c r="C68" s="19"/>
      <c r="D68" s="19"/>
      <c r="E68" s="19"/>
      <c r="F68" s="19"/>
      <c r="G68" s="19"/>
      <c r="H68" s="19"/>
      <c r="I68" s="19"/>
      <c r="J68" s="19"/>
      <c r="K68" s="19"/>
      <c r="L68" s="19"/>
      <c r="M68" s="19"/>
      <c r="N68" s="19"/>
      <c r="O68" s="19"/>
      <c r="P68" s="19"/>
      <c r="Q68" s="19"/>
      <c r="R68" s="19"/>
      <c r="S68" s="19"/>
      <c r="T68" s="19"/>
      <c r="U68" s="19"/>
      <c r="V68" s="19"/>
      <c r="W68" s="19"/>
      <c r="X68" s="19"/>
      <c r="Y68" s="19"/>
      <c r="Z68" s="19"/>
    </row>
    <row r="69" spans="1:26" x14ac:dyDescent="0.25">
      <c r="A69" s="19"/>
      <c r="B69" s="19"/>
      <c r="C69" s="19"/>
      <c r="D69" s="19"/>
      <c r="E69" s="19"/>
      <c r="F69" s="19"/>
      <c r="G69" s="19"/>
      <c r="H69" s="19"/>
      <c r="I69" s="19"/>
      <c r="J69" s="19"/>
      <c r="K69" s="19"/>
      <c r="L69" s="19"/>
      <c r="M69" s="19"/>
      <c r="N69" s="19"/>
      <c r="O69" s="19"/>
      <c r="P69" s="19"/>
      <c r="Q69" s="19"/>
      <c r="R69" s="19"/>
      <c r="S69" s="19"/>
      <c r="T69" s="19"/>
      <c r="U69" s="19"/>
      <c r="V69" s="19"/>
      <c r="W69" s="19"/>
      <c r="X69" s="19"/>
      <c r="Y69" s="19"/>
      <c r="Z69" s="19"/>
    </row>
    <row r="70" spans="1:26" x14ac:dyDescent="0.25">
      <c r="A70" s="19"/>
      <c r="B70" s="19"/>
      <c r="C70" s="19"/>
      <c r="D70" s="19"/>
      <c r="E70" s="19"/>
      <c r="F70" s="19"/>
      <c r="G70" s="19"/>
      <c r="H70" s="19"/>
      <c r="I70" s="19"/>
      <c r="J70" s="19"/>
      <c r="K70" s="19"/>
      <c r="L70" s="19"/>
      <c r="M70" s="19"/>
      <c r="N70" s="19"/>
      <c r="O70" s="19"/>
      <c r="P70" s="19"/>
      <c r="Q70" s="19"/>
      <c r="R70" s="19"/>
      <c r="S70" s="19"/>
      <c r="T70" s="19"/>
      <c r="U70" s="19"/>
      <c r="V70" s="19"/>
      <c r="W70" s="19"/>
      <c r="X70" s="19"/>
      <c r="Y70" s="19"/>
      <c r="Z70" s="19"/>
    </row>
    <row r="71" spans="1:26" x14ac:dyDescent="0.25">
      <c r="A71" s="19"/>
      <c r="B71" s="19"/>
      <c r="C71" s="19"/>
      <c r="D71" s="19"/>
      <c r="E71" s="19"/>
      <c r="F71" s="19"/>
      <c r="G71" s="19"/>
      <c r="H71" s="19"/>
      <c r="I71" s="19"/>
      <c r="J71" s="19"/>
      <c r="K71" s="19"/>
      <c r="L71" s="19"/>
      <c r="M71" s="19"/>
      <c r="N71" s="19"/>
      <c r="O71" s="19"/>
      <c r="P71" s="19"/>
      <c r="Q71" s="19"/>
      <c r="R71" s="19"/>
      <c r="S71" s="19"/>
      <c r="T71" s="19"/>
      <c r="U71" s="19"/>
      <c r="V71" s="19"/>
      <c r="W71" s="19"/>
      <c r="X71" s="19"/>
      <c r="Y71" s="19"/>
      <c r="Z71" s="19"/>
    </row>
    <row r="72" spans="1:26" x14ac:dyDescent="0.25">
      <c r="A72" s="19"/>
      <c r="B72" s="19"/>
      <c r="C72" s="19"/>
      <c r="D72" s="19"/>
      <c r="E72" s="19"/>
      <c r="F72" s="19"/>
      <c r="G72" s="19"/>
      <c r="H72" s="19"/>
      <c r="I72" s="19"/>
      <c r="J72" s="19"/>
      <c r="K72" s="19"/>
      <c r="L72" s="19"/>
      <c r="M72" s="19"/>
      <c r="N72" s="19"/>
      <c r="O72" s="19"/>
      <c r="P72" s="19"/>
      <c r="Q72" s="19"/>
      <c r="R72" s="19"/>
      <c r="S72" s="19"/>
      <c r="T72" s="19"/>
      <c r="U72" s="19"/>
      <c r="V72" s="19"/>
      <c r="W72" s="19"/>
      <c r="X72" s="19"/>
      <c r="Y72" s="19"/>
      <c r="Z72" s="19"/>
    </row>
    <row r="73" spans="1:26" x14ac:dyDescent="0.25">
      <c r="A73" s="19"/>
      <c r="B73" s="19"/>
      <c r="C73" s="19"/>
      <c r="D73" s="19"/>
      <c r="E73" s="19"/>
      <c r="F73" s="19"/>
      <c r="G73" s="19"/>
      <c r="H73" s="19"/>
      <c r="I73" s="19"/>
      <c r="J73" s="19"/>
      <c r="K73" s="19"/>
      <c r="L73" s="19"/>
      <c r="M73" s="19"/>
      <c r="N73" s="19"/>
      <c r="O73" s="19"/>
      <c r="P73" s="19"/>
      <c r="Q73" s="19"/>
      <c r="R73" s="19"/>
      <c r="S73" s="19"/>
      <c r="T73" s="19"/>
      <c r="U73" s="19"/>
      <c r="V73" s="19"/>
      <c r="W73" s="19"/>
      <c r="X73" s="19"/>
      <c r="Y73" s="19"/>
      <c r="Z73" s="19"/>
    </row>
    <row r="74" spans="1:26" x14ac:dyDescent="0.25">
      <c r="A74" s="19"/>
      <c r="B74" s="19"/>
      <c r="C74" s="19"/>
      <c r="D74" s="19"/>
      <c r="E74" s="19"/>
      <c r="F74" s="19"/>
      <c r="G74" s="19"/>
      <c r="H74" s="19"/>
      <c r="I74" s="19"/>
      <c r="J74" s="19"/>
      <c r="K74" s="19"/>
      <c r="L74" s="19"/>
      <c r="M74" s="19"/>
      <c r="N74" s="19"/>
      <c r="O74" s="19"/>
      <c r="P74" s="19"/>
      <c r="Q74" s="19"/>
      <c r="R74" s="19"/>
      <c r="S74" s="19"/>
      <c r="T74" s="19"/>
      <c r="U74" s="19"/>
      <c r="V74" s="19"/>
      <c r="W74" s="19"/>
      <c r="X74" s="19"/>
      <c r="Y74" s="19"/>
      <c r="Z74" s="19"/>
    </row>
    <row r="75" spans="1:26" x14ac:dyDescent="0.25">
      <c r="A75" s="19"/>
      <c r="B75" s="19"/>
      <c r="C75" s="19"/>
      <c r="D75" s="19"/>
      <c r="E75" s="19"/>
      <c r="F75" s="19"/>
      <c r="G75" s="19"/>
      <c r="H75" s="19"/>
      <c r="I75" s="19"/>
      <c r="J75" s="19"/>
      <c r="K75" s="19"/>
      <c r="L75" s="19"/>
      <c r="M75" s="19"/>
      <c r="N75" s="19"/>
      <c r="O75" s="19"/>
      <c r="P75" s="19"/>
      <c r="Q75" s="19"/>
      <c r="R75" s="19"/>
      <c r="S75" s="19"/>
      <c r="T75" s="19"/>
      <c r="U75" s="19"/>
      <c r="V75" s="19"/>
      <c r="W75" s="19"/>
      <c r="X75" s="19"/>
      <c r="Y75" s="19"/>
      <c r="Z75" s="19"/>
    </row>
    <row r="76" spans="1:26" x14ac:dyDescent="0.25">
      <c r="A76" s="19"/>
      <c r="B76" s="19"/>
      <c r="C76" s="19"/>
      <c r="D76" s="19"/>
      <c r="E76" s="19"/>
      <c r="F76" s="19"/>
      <c r="G76" s="19"/>
      <c r="H76" s="19"/>
      <c r="I76" s="19"/>
      <c r="J76" s="19"/>
      <c r="K76" s="19"/>
      <c r="L76" s="19"/>
      <c r="M76" s="19"/>
      <c r="N76" s="19"/>
      <c r="O76" s="19"/>
      <c r="P76" s="19"/>
      <c r="Q76" s="19"/>
      <c r="R76" s="19"/>
      <c r="S76" s="19"/>
      <c r="T76" s="19"/>
      <c r="U76" s="19"/>
      <c r="V76" s="19"/>
      <c r="W76" s="19"/>
      <c r="X76" s="19"/>
      <c r="Y76" s="19"/>
      <c r="Z76" s="19"/>
    </row>
    <row r="77" spans="1:26" x14ac:dyDescent="0.25">
      <c r="A77" s="19"/>
      <c r="B77" s="19"/>
      <c r="C77" s="19"/>
      <c r="D77" s="19"/>
      <c r="E77" s="19"/>
      <c r="F77" s="19"/>
      <c r="G77" s="19"/>
      <c r="H77" s="19"/>
      <c r="I77" s="19"/>
      <c r="J77" s="19"/>
      <c r="K77" s="19"/>
      <c r="L77" s="19"/>
      <c r="M77" s="19"/>
      <c r="N77" s="19"/>
      <c r="O77" s="19"/>
      <c r="P77" s="19"/>
      <c r="Q77" s="19"/>
      <c r="R77" s="19"/>
      <c r="S77" s="19"/>
      <c r="T77" s="19"/>
      <c r="U77" s="19"/>
      <c r="V77" s="19"/>
      <c r="W77" s="19"/>
      <c r="X77" s="19"/>
      <c r="Y77" s="19"/>
      <c r="Z77" s="19"/>
    </row>
    <row r="78" spans="1:26" x14ac:dyDescent="0.25">
      <c r="A78" s="19"/>
      <c r="B78" s="19"/>
      <c r="C78" s="19"/>
      <c r="D78" s="19"/>
      <c r="E78" s="19"/>
      <c r="F78" s="19"/>
      <c r="G78" s="19"/>
      <c r="H78" s="19"/>
      <c r="I78" s="19"/>
      <c r="J78" s="19"/>
      <c r="K78" s="19"/>
      <c r="L78" s="19"/>
      <c r="M78" s="19"/>
      <c r="N78" s="19"/>
      <c r="O78" s="19"/>
      <c r="P78" s="19"/>
      <c r="Q78" s="19"/>
      <c r="R78" s="19"/>
      <c r="S78" s="19"/>
      <c r="T78" s="19"/>
      <c r="U78" s="19"/>
      <c r="V78" s="19"/>
      <c r="W78" s="19"/>
      <c r="X78" s="19"/>
      <c r="Y78" s="19"/>
      <c r="Z78" s="19"/>
    </row>
    <row r="79" spans="1:26" x14ac:dyDescent="0.25">
      <c r="A79" s="19"/>
      <c r="B79" s="19"/>
      <c r="C79" s="19"/>
      <c r="D79" s="19"/>
      <c r="E79" s="19"/>
      <c r="F79" s="19"/>
      <c r="G79" s="19"/>
      <c r="H79" s="19"/>
      <c r="I79" s="19"/>
      <c r="J79" s="19"/>
      <c r="K79" s="19"/>
      <c r="L79" s="19"/>
      <c r="M79" s="19"/>
      <c r="N79" s="19"/>
      <c r="O79" s="19"/>
      <c r="P79" s="19"/>
      <c r="Q79" s="19"/>
      <c r="R79" s="19"/>
      <c r="S79" s="19"/>
      <c r="T79" s="19"/>
      <c r="U79" s="19"/>
      <c r="V79" s="19"/>
      <c r="W79" s="19"/>
      <c r="X79" s="19"/>
      <c r="Y79" s="19"/>
      <c r="Z79" s="19"/>
    </row>
    <row r="80" spans="1:26" x14ac:dyDescent="0.25">
      <c r="A80" s="19"/>
      <c r="B80" s="19"/>
      <c r="C80" s="19"/>
      <c r="D80" s="19"/>
      <c r="E80" s="19"/>
      <c r="F80" s="19"/>
      <c r="G80" s="19"/>
      <c r="H80" s="19"/>
      <c r="I80" s="19"/>
      <c r="J80" s="19"/>
      <c r="K80" s="19"/>
      <c r="L80" s="19"/>
      <c r="M80" s="19"/>
      <c r="N80" s="19"/>
      <c r="O80" s="19"/>
      <c r="P80" s="19"/>
      <c r="Q80" s="19"/>
      <c r="R80" s="19"/>
      <c r="S80" s="19"/>
      <c r="T80" s="19"/>
      <c r="U80" s="19"/>
      <c r="V80" s="19"/>
      <c r="W80" s="19"/>
      <c r="X80" s="19"/>
      <c r="Y80" s="19"/>
      <c r="Z80" s="19"/>
    </row>
    <row r="81" spans="1:26" x14ac:dyDescent="0.25">
      <c r="A81" s="19"/>
      <c r="B81" s="19"/>
      <c r="C81" s="19"/>
      <c r="D81" s="19"/>
      <c r="E81" s="19"/>
      <c r="F81" s="19"/>
      <c r="G81" s="19"/>
      <c r="H81" s="19"/>
      <c r="I81" s="19"/>
      <c r="J81" s="19"/>
      <c r="K81" s="19"/>
      <c r="L81" s="19"/>
      <c r="M81" s="19"/>
      <c r="N81" s="19"/>
      <c r="O81" s="19"/>
      <c r="P81" s="19"/>
      <c r="Q81" s="19"/>
      <c r="R81" s="19"/>
      <c r="S81" s="19"/>
      <c r="T81" s="19"/>
      <c r="U81" s="19"/>
      <c r="V81" s="19"/>
      <c r="W81" s="19"/>
      <c r="X81" s="19"/>
      <c r="Y81" s="19"/>
      <c r="Z81" s="19"/>
    </row>
    <row r="82" spans="1:26" x14ac:dyDescent="0.25">
      <c r="A82" s="19"/>
      <c r="B82" s="19"/>
      <c r="C82" s="19"/>
      <c r="D82" s="19"/>
      <c r="E82" s="19"/>
      <c r="F82" s="19"/>
      <c r="G82" s="19"/>
      <c r="H82" s="19"/>
      <c r="I82" s="19"/>
      <c r="J82" s="19"/>
      <c r="K82" s="19"/>
      <c r="L82" s="19"/>
      <c r="M82" s="19"/>
      <c r="N82" s="19"/>
      <c r="O82" s="19"/>
      <c r="P82" s="19"/>
      <c r="Q82" s="19"/>
      <c r="R82" s="19"/>
      <c r="S82" s="19"/>
      <c r="T82" s="19"/>
      <c r="U82" s="19"/>
      <c r="V82" s="19"/>
      <c r="W82" s="19"/>
      <c r="X82" s="19"/>
      <c r="Y82" s="19"/>
      <c r="Z82" s="19"/>
    </row>
    <row r="83" spans="1:26" x14ac:dyDescent="0.25">
      <c r="A83" s="19"/>
      <c r="B83" s="19"/>
      <c r="C83" s="19"/>
      <c r="D83" s="19"/>
      <c r="E83" s="19"/>
      <c r="F83" s="19"/>
      <c r="G83" s="19"/>
      <c r="H83" s="19"/>
      <c r="I83" s="19"/>
      <c r="J83" s="19"/>
      <c r="K83" s="19"/>
      <c r="L83" s="19"/>
      <c r="M83" s="19"/>
      <c r="N83" s="19"/>
      <c r="O83" s="19"/>
      <c r="P83" s="19"/>
      <c r="Q83" s="19"/>
      <c r="R83" s="19"/>
      <c r="S83" s="19"/>
      <c r="T83" s="19"/>
      <c r="U83" s="19"/>
      <c r="V83" s="19"/>
      <c r="W83" s="19"/>
      <c r="X83" s="19"/>
      <c r="Y83" s="19"/>
      <c r="Z83" s="19"/>
    </row>
    <row r="84" spans="1:26" x14ac:dyDescent="0.25">
      <c r="A84" s="19"/>
      <c r="B84" s="19"/>
      <c r="C84" s="19"/>
      <c r="D84" s="19"/>
      <c r="E84" s="19"/>
      <c r="F84" s="19"/>
      <c r="G84" s="19"/>
      <c r="H84" s="19"/>
      <c r="I84" s="19"/>
      <c r="J84" s="19"/>
      <c r="K84" s="19"/>
      <c r="L84" s="19"/>
      <c r="M84" s="19"/>
      <c r="N84" s="19"/>
      <c r="O84" s="19"/>
      <c r="P84" s="19"/>
      <c r="Q84" s="19"/>
      <c r="R84" s="19"/>
      <c r="S84" s="19"/>
      <c r="T84" s="19"/>
      <c r="U84" s="19"/>
      <c r="V84" s="19"/>
      <c r="W84" s="19"/>
      <c r="X84" s="19"/>
      <c r="Y84" s="19"/>
      <c r="Z84" s="19"/>
    </row>
    <row r="85" spans="1:26" x14ac:dyDescent="0.25">
      <c r="A85" s="19"/>
      <c r="B85" s="19"/>
      <c r="C85" s="19"/>
      <c r="D85" s="19"/>
      <c r="E85" s="19"/>
      <c r="F85" s="19"/>
      <c r="G85" s="19"/>
      <c r="H85" s="19"/>
      <c r="I85" s="19"/>
      <c r="J85" s="19"/>
      <c r="K85" s="19"/>
      <c r="L85" s="19"/>
      <c r="M85" s="19"/>
      <c r="N85" s="19"/>
      <c r="O85" s="19"/>
      <c r="P85" s="19"/>
      <c r="Q85" s="19"/>
      <c r="R85" s="19"/>
      <c r="S85" s="19"/>
      <c r="T85" s="19"/>
      <c r="U85" s="19"/>
      <c r="V85" s="19"/>
      <c r="W85" s="19"/>
      <c r="X85" s="19"/>
      <c r="Y85" s="19"/>
      <c r="Z85" s="19"/>
    </row>
    <row r="86" spans="1:26" x14ac:dyDescent="0.25">
      <c r="A86" s="19"/>
      <c r="B86" s="19"/>
      <c r="C86" s="19"/>
      <c r="D86" s="19"/>
      <c r="E86" s="19"/>
      <c r="F86" s="19"/>
      <c r="G86" s="19"/>
      <c r="H86" s="19"/>
      <c r="I86" s="19"/>
      <c r="J86" s="19"/>
      <c r="K86" s="19"/>
      <c r="L86" s="19"/>
      <c r="M86" s="19"/>
      <c r="N86" s="19"/>
      <c r="O86" s="19"/>
      <c r="P86" s="19"/>
      <c r="Q86" s="19"/>
      <c r="R86" s="19"/>
      <c r="S86" s="19"/>
      <c r="T86" s="19"/>
      <c r="U86" s="19"/>
      <c r="V86" s="19"/>
      <c r="W86" s="19"/>
      <c r="X86" s="19"/>
      <c r="Y86" s="19"/>
      <c r="Z86" s="19"/>
    </row>
    <row r="87" spans="1:26" x14ac:dyDescent="0.25">
      <c r="A87" s="19"/>
      <c r="B87" s="19"/>
      <c r="C87" s="19"/>
      <c r="D87" s="19"/>
      <c r="E87" s="19"/>
      <c r="F87" s="19"/>
      <c r="G87" s="19"/>
      <c r="H87" s="19"/>
      <c r="I87" s="19"/>
      <c r="J87" s="19"/>
      <c r="K87" s="19"/>
      <c r="L87" s="19"/>
      <c r="M87" s="19"/>
      <c r="N87" s="19"/>
      <c r="O87" s="19"/>
      <c r="P87" s="19"/>
      <c r="Q87" s="19"/>
      <c r="R87" s="19"/>
      <c r="S87" s="19"/>
      <c r="T87" s="19"/>
      <c r="U87" s="19"/>
      <c r="V87" s="19"/>
      <c r="W87" s="19"/>
      <c r="X87" s="19"/>
      <c r="Y87" s="19"/>
      <c r="Z87" s="19"/>
    </row>
    <row r="88" spans="1:26" x14ac:dyDescent="0.25">
      <c r="A88" s="19"/>
      <c r="B88" s="19"/>
      <c r="C88" s="19"/>
      <c r="D88" s="19"/>
      <c r="E88" s="19"/>
      <c r="F88" s="19"/>
      <c r="G88" s="19"/>
      <c r="H88" s="19"/>
      <c r="I88" s="19"/>
      <c r="J88" s="19"/>
      <c r="K88" s="19"/>
      <c r="L88" s="19"/>
      <c r="M88" s="19"/>
      <c r="N88" s="19"/>
      <c r="O88" s="19"/>
      <c r="P88" s="19"/>
      <c r="Q88" s="19"/>
      <c r="R88" s="19"/>
      <c r="S88" s="19"/>
      <c r="T88" s="19"/>
      <c r="U88" s="19"/>
      <c r="V88" s="19"/>
      <c r="W88" s="19"/>
      <c r="X88" s="19"/>
      <c r="Y88" s="19"/>
      <c r="Z88" s="19"/>
    </row>
    <row r="89" spans="1:26" x14ac:dyDescent="0.25">
      <c r="A89" s="19"/>
      <c r="B89" s="19"/>
      <c r="C89" s="19"/>
      <c r="D89" s="19"/>
      <c r="E89" s="19"/>
      <c r="F89" s="19"/>
      <c r="G89" s="19"/>
      <c r="H89" s="19"/>
      <c r="I89" s="19"/>
      <c r="J89" s="19"/>
      <c r="K89" s="19"/>
      <c r="L89" s="19"/>
      <c r="M89" s="19"/>
      <c r="N89" s="19"/>
      <c r="O89" s="19"/>
      <c r="P89" s="19"/>
      <c r="Q89" s="19"/>
      <c r="R89" s="19"/>
      <c r="S89" s="19"/>
      <c r="T89" s="19"/>
      <c r="U89" s="19"/>
      <c r="V89" s="19"/>
      <c r="W89" s="19"/>
      <c r="X89" s="19"/>
      <c r="Y89" s="19"/>
      <c r="Z89" s="19"/>
    </row>
    <row r="90" spans="1:26" x14ac:dyDescent="0.25">
      <c r="A90" s="19"/>
      <c r="B90" s="19"/>
      <c r="C90" s="19"/>
      <c r="D90" s="19"/>
      <c r="E90" s="19"/>
      <c r="F90" s="19"/>
      <c r="G90" s="19"/>
      <c r="H90" s="19"/>
      <c r="I90" s="19"/>
      <c r="J90" s="19"/>
      <c r="K90" s="19"/>
      <c r="L90" s="19"/>
      <c r="M90" s="19"/>
      <c r="N90" s="19"/>
      <c r="O90" s="19"/>
      <c r="P90" s="19"/>
      <c r="Q90" s="19"/>
      <c r="R90" s="19"/>
      <c r="S90" s="19"/>
      <c r="T90" s="19"/>
      <c r="U90" s="19"/>
      <c r="V90" s="19"/>
      <c r="W90" s="19"/>
      <c r="X90" s="19"/>
      <c r="Y90" s="19"/>
      <c r="Z90" s="19"/>
    </row>
    <row r="91" spans="1:26" x14ac:dyDescent="0.25">
      <c r="A91" s="19"/>
      <c r="B91" s="19"/>
      <c r="C91" s="19"/>
      <c r="D91" s="19"/>
      <c r="E91" s="19"/>
      <c r="F91" s="19"/>
      <c r="G91" s="19"/>
      <c r="H91" s="19"/>
      <c r="I91" s="19"/>
      <c r="J91" s="19"/>
      <c r="K91" s="19"/>
      <c r="L91" s="19"/>
      <c r="M91" s="19"/>
      <c r="N91" s="19"/>
      <c r="O91" s="19"/>
      <c r="P91" s="19"/>
      <c r="Q91" s="19"/>
      <c r="R91" s="19"/>
      <c r="S91" s="19"/>
      <c r="T91" s="19"/>
      <c r="U91" s="19"/>
      <c r="V91" s="19"/>
      <c r="W91" s="19"/>
      <c r="X91" s="19"/>
      <c r="Y91" s="19"/>
      <c r="Z91" s="19"/>
    </row>
    <row r="92" spans="1:26" x14ac:dyDescent="0.25">
      <c r="A92" s="19"/>
      <c r="B92" s="19"/>
      <c r="C92" s="19"/>
      <c r="D92" s="19"/>
      <c r="E92" s="19"/>
      <c r="F92" s="19"/>
      <c r="G92" s="19"/>
      <c r="H92" s="19"/>
      <c r="I92" s="19"/>
      <c r="J92" s="19"/>
      <c r="K92" s="19"/>
      <c r="L92" s="19"/>
      <c r="M92" s="19"/>
      <c r="N92" s="19"/>
      <c r="O92" s="19"/>
      <c r="P92" s="19"/>
      <c r="Q92" s="19"/>
      <c r="R92" s="19"/>
      <c r="S92" s="19"/>
      <c r="T92" s="19"/>
      <c r="U92" s="19"/>
      <c r="V92" s="19"/>
      <c r="W92" s="19"/>
      <c r="X92" s="19"/>
      <c r="Y92" s="19"/>
      <c r="Z92" s="19"/>
    </row>
    <row r="93" spans="1:26" x14ac:dyDescent="0.25">
      <c r="A93" s="19"/>
      <c r="B93" s="19"/>
      <c r="C93" s="19"/>
      <c r="D93" s="19"/>
      <c r="E93" s="19"/>
      <c r="F93" s="19"/>
      <c r="G93" s="19"/>
      <c r="H93" s="19"/>
      <c r="I93" s="19"/>
      <c r="J93" s="19"/>
      <c r="K93" s="19"/>
      <c r="L93" s="19"/>
      <c r="M93" s="19"/>
      <c r="N93" s="19"/>
      <c r="O93" s="19"/>
      <c r="P93" s="19"/>
      <c r="Q93" s="19"/>
      <c r="R93" s="19"/>
      <c r="S93" s="19"/>
      <c r="T93" s="19"/>
      <c r="U93" s="19"/>
      <c r="V93" s="19"/>
      <c r="W93" s="19"/>
      <c r="X93" s="19"/>
      <c r="Y93" s="19"/>
      <c r="Z93" s="19"/>
    </row>
    <row r="94" spans="1:26" x14ac:dyDescent="0.25">
      <c r="A94" s="19"/>
      <c r="B94" s="19"/>
      <c r="C94" s="19"/>
      <c r="D94" s="19"/>
      <c r="E94" s="19"/>
      <c r="F94" s="19"/>
      <c r="G94" s="19"/>
      <c r="H94" s="19"/>
      <c r="I94" s="19"/>
      <c r="J94" s="19"/>
      <c r="K94" s="19"/>
      <c r="L94" s="19"/>
      <c r="M94" s="19"/>
      <c r="N94" s="19"/>
      <c r="O94" s="19"/>
      <c r="P94" s="19"/>
      <c r="Q94" s="19"/>
      <c r="R94" s="19"/>
      <c r="S94" s="19"/>
      <c r="T94" s="19"/>
      <c r="U94" s="19"/>
      <c r="V94" s="19"/>
      <c r="W94" s="19"/>
      <c r="X94" s="19"/>
      <c r="Y94" s="19"/>
      <c r="Z94" s="19"/>
    </row>
    <row r="95" spans="1:26" x14ac:dyDescent="0.25">
      <c r="A95" s="19"/>
      <c r="B95" s="19"/>
      <c r="C95" s="19"/>
      <c r="D95" s="19"/>
      <c r="E95" s="19"/>
      <c r="F95" s="19"/>
      <c r="G95" s="19"/>
      <c r="H95" s="19"/>
      <c r="I95" s="19"/>
      <c r="J95" s="19"/>
      <c r="K95" s="19"/>
      <c r="L95" s="19"/>
      <c r="M95" s="19"/>
      <c r="N95" s="19"/>
      <c r="O95" s="19"/>
      <c r="P95" s="19"/>
      <c r="Q95" s="19"/>
      <c r="R95" s="19"/>
      <c r="S95" s="19"/>
      <c r="T95" s="19"/>
      <c r="U95" s="19"/>
      <c r="V95" s="19"/>
      <c r="W95" s="19"/>
      <c r="X95" s="19"/>
      <c r="Y95" s="19"/>
      <c r="Z95" s="19"/>
    </row>
    <row r="96" spans="1:26" x14ac:dyDescent="0.25">
      <c r="A96" s="19"/>
      <c r="B96" s="19"/>
      <c r="C96" s="19"/>
      <c r="D96" s="19"/>
      <c r="E96" s="19"/>
      <c r="F96" s="19"/>
      <c r="G96" s="19"/>
      <c r="H96" s="19"/>
      <c r="I96" s="19"/>
      <c r="J96" s="19"/>
      <c r="K96" s="19"/>
      <c r="L96" s="19"/>
      <c r="M96" s="19"/>
      <c r="N96" s="19"/>
      <c r="O96" s="19"/>
      <c r="P96" s="19"/>
      <c r="Q96" s="19"/>
      <c r="R96" s="19"/>
      <c r="S96" s="19"/>
      <c r="T96" s="19"/>
      <c r="U96" s="19"/>
      <c r="V96" s="19"/>
      <c r="W96" s="19"/>
      <c r="X96" s="19"/>
      <c r="Y96" s="19"/>
      <c r="Z96" s="19"/>
    </row>
    <row r="97" spans="1:26" x14ac:dyDescent="0.25">
      <c r="A97" s="19"/>
      <c r="B97" s="19"/>
      <c r="C97" s="19"/>
      <c r="D97" s="19"/>
      <c r="E97" s="19"/>
      <c r="F97" s="19"/>
      <c r="G97" s="19"/>
      <c r="H97" s="19"/>
      <c r="I97" s="19"/>
      <c r="J97" s="19"/>
      <c r="K97" s="19"/>
      <c r="L97" s="19"/>
      <c r="M97" s="19"/>
      <c r="N97" s="19"/>
      <c r="O97" s="19"/>
      <c r="P97" s="19"/>
      <c r="Q97" s="19"/>
      <c r="R97" s="19"/>
      <c r="S97" s="19"/>
      <c r="T97" s="19"/>
      <c r="U97" s="19"/>
      <c r="V97" s="19"/>
      <c r="W97" s="19"/>
      <c r="X97" s="19"/>
      <c r="Y97" s="19"/>
      <c r="Z97" s="19"/>
    </row>
    <row r="98" spans="1:26" x14ac:dyDescent="0.25">
      <c r="A98" s="19"/>
      <c r="B98" s="19"/>
      <c r="C98" s="19"/>
      <c r="D98" s="19"/>
      <c r="E98" s="19"/>
      <c r="F98" s="19"/>
      <c r="G98" s="19"/>
      <c r="H98" s="19"/>
      <c r="I98" s="19"/>
      <c r="J98" s="19"/>
      <c r="K98" s="19"/>
      <c r="L98" s="19"/>
      <c r="M98" s="19"/>
      <c r="N98" s="19"/>
      <c r="O98" s="19"/>
      <c r="P98" s="19"/>
      <c r="Q98" s="19"/>
      <c r="R98" s="19"/>
      <c r="S98" s="19"/>
      <c r="T98" s="19"/>
      <c r="U98" s="19"/>
      <c r="V98" s="19"/>
      <c r="W98" s="19"/>
      <c r="X98" s="19"/>
      <c r="Y98" s="19"/>
      <c r="Z98" s="19"/>
    </row>
    <row r="99" spans="1:26" x14ac:dyDescent="0.25">
      <c r="A99" s="19"/>
      <c r="B99" s="19"/>
      <c r="C99" s="19"/>
      <c r="D99" s="19"/>
      <c r="E99" s="19"/>
      <c r="F99" s="19"/>
      <c r="G99" s="19"/>
      <c r="H99" s="19"/>
      <c r="I99" s="19"/>
      <c r="J99" s="19"/>
      <c r="K99" s="19"/>
      <c r="L99" s="19"/>
      <c r="M99" s="19"/>
      <c r="N99" s="19"/>
      <c r="O99" s="19"/>
      <c r="P99" s="19"/>
      <c r="Q99" s="19"/>
      <c r="R99" s="19"/>
      <c r="S99" s="19"/>
      <c r="T99" s="19"/>
      <c r="U99" s="19"/>
      <c r="V99" s="19"/>
      <c r="W99" s="19"/>
      <c r="X99" s="19"/>
      <c r="Y99" s="19"/>
      <c r="Z99" s="19"/>
    </row>
    <row r="100" spans="1:26" x14ac:dyDescent="0.25">
      <c r="A100" s="19"/>
      <c r="B100" s="19"/>
      <c r="C100" s="19"/>
      <c r="D100" s="19"/>
      <c r="E100" s="19"/>
      <c r="F100" s="19"/>
      <c r="G100" s="19"/>
      <c r="H100" s="19"/>
      <c r="I100" s="19"/>
      <c r="J100" s="19"/>
      <c r="K100" s="19"/>
      <c r="L100" s="19"/>
      <c r="M100" s="19"/>
      <c r="N100" s="19"/>
      <c r="O100" s="19"/>
      <c r="P100" s="19"/>
      <c r="Q100" s="19"/>
      <c r="R100" s="19"/>
      <c r="S100" s="19"/>
      <c r="T100" s="19"/>
      <c r="U100" s="19"/>
      <c r="V100" s="19"/>
      <c r="W100" s="19"/>
      <c r="X100" s="19"/>
      <c r="Y100" s="19"/>
      <c r="Z100" s="19"/>
    </row>
    <row r="101" spans="1:26" x14ac:dyDescent="0.25">
      <c r="A101" s="19"/>
      <c r="B101" s="19"/>
      <c r="C101" s="19"/>
      <c r="D101" s="19"/>
      <c r="E101" s="19"/>
      <c r="F101" s="19"/>
      <c r="G101" s="19"/>
      <c r="H101" s="19"/>
      <c r="I101" s="19"/>
      <c r="J101" s="19"/>
      <c r="K101" s="19"/>
      <c r="L101" s="19"/>
      <c r="M101" s="19"/>
      <c r="N101" s="19"/>
      <c r="O101" s="19"/>
      <c r="P101" s="19"/>
      <c r="Q101" s="19"/>
      <c r="R101" s="19"/>
      <c r="S101" s="19"/>
      <c r="T101" s="19"/>
      <c r="U101" s="19"/>
      <c r="V101" s="19"/>
      <c r="W101" s="19"/>
      <c r="X101" s="19"/>
      <c r="Y101" s="19"/>
      <c r="Z101" s="19"/>
    </row>
    <row r="102" spans="1:26" x14ac:dyDescent="0.25">
      <c r="A102" s="19"/>
      <c r="B102" s="19"/>
      <c r="C102" s="19"/>
      <c r="D102" s="19"/>
      <c r="E102" s="19"/>
      <c r="F102" s="19"/>
      <c r="G102" s="19"/>
      <c r="H102" s="19"/>
      <c r="I102" s="19"/>
      <c r="J102" s="19"/>
      <c r="K102" s="19"/>
      <c r="L102" s="19"/>
      <c r="M102" s="19"/>
      <c r="N102" s="19"/>
      <c r="O102" s="19"/>
      <c r="P102" s="19"/>
      <c r="Q102" s="19"/>
      <c r="R102" s="19"/>
      <c r="S102" s="19"/>
      <c r="T102" s="19"/>
      <c r="U102" s="19"/>
      <c r="V102" s="19"/>
      <c r="W102" s="19"/>
      <c r="X102" s="19"/>
      <c r="Y102" s="19"/>
      <c r="Z102" s="19"/>
    </row>
    <row r="103" spans="1:26" x14ac:dyDescent="0.25">
      <c r="A103" s="19"/>
      <c r="B103" s="19"/>
      <c r="C103" s="19"/>
      <c r="D103" s="19"/>
      <c r="E103" s="19"/>
      <c r="F103" s="19"/>
      <c r="G103" s="19"/>
      <c r="H103" s="19"/>
      <c r="I103" s="19"/>
      <c r="J103" s="19"/>
      <c r="K103" s="19"/>
      <c r="L103" s="19"/>
      <c r="M103" s="19"/>
      <c r="N103" s="19"/>
      <c r="O103" s="19"/>
      <c r="P103" s="19"/>
      <c r="Q103" s="19"/>
      <c r="R103" s="19"/>
      <c r="S103" s="19"/>
      <c r="T103" s="19"/>
      <c r="U103" s="19"/>
      <c r="V103" s="19"/>
      <c r="W103" s="19"/>
      <c r="X103" s="19"/>
      <c r="Y103" s="19"/>
      <c r="Z103" s="19"/>
    </row>
    <row r="104" spans="1:26" x14ac:dyDescent="0.25">
      <c r="A104" s="19"/>
      <c r="B104" s="19"/>
      <c r="C104" s="19"/>
      <c r="D104" s="19"/>
      <c r="E104" s="19"/>
      <c r="F104" s="19"/>
      <c r="G104" s="19"/>
      <c r="H104" s="19"/>
      <c r="I104" s="19"/>
      <c r="J104" s="19"/>
      <c r="K104" s="19"/>
      <c r="L104" s="19"/>
      <c r="M104" s="19"/>
      <c r="N104" s="19"/>
      <c r="O104" s="19"/>
      <c r="P104" s="19"/>
      <c r="Q104" s="19"/>
      <c r="R104" s="19"/>
      <c r="S104" s="19"/>
      <c r="T104" s="19"/>
      <c r="U104" s="19"/>
      <c r="V104" s="19"/>
      <c r="W104" s="19"/>
      <c r="X104" s="19"/>
      <c r="Y104" s="19"/>
      <c r="Z104" s="19"/>
    </row>
    <row r="105" spans="1:26" x14ac:dyDescent="0.25">
      <c r="A105" s="19"/>
      <c r="B105" s="19"/>
      <c r="C105" s="19"/>
      <c r="D105" s="19"/>
      <c r="E105" s="19"/>
      <c r="F105" s="19"/>
      <c r="G105" s="19"/>
      <c r="H105" s="19"/>
      <c r="I105" s="19"/>
      <c r="J105" s="19"/>
      <c r="K105" s="19"/>
      <c r="L105" s="19"/>
      <c r="M105" s="19"/>
      <c r="N105" s="19"/>
      <c r="O105" s="19"/>
      <c r="P105" s="19"/>
      <c r="Q105" s="19"/>
      <c r="R105" s="19"/>
      <c r="S105" s="19"/>
      <c r="T105" s="19"/>
      <c r="U105" s="19"/>
      <c r="V105" s="19"/>
      <c r="W105" s="19"/>
      <c r="X105" s="19"/>
      <c r="Y105" s="19"/>
      <c r="Z105" s="19"/>
    </row>
    <row r="106" spans="1:26" x14ac:dyDescent="0.25">
      <c r="A106" s="19"/>
      <c r="B106" s="19"/>
      <c r="C106" s="19"/>
      <c r="D106" s="19"/>
      <c r="E106" s="19"/>
      <c r="F106" s="19"/>
      <c r="G106" s="19"/>
      <c r="H106" s="19"/>
      <c r="I106" s="19"/>
      <c r="J106" s="19"/>
      <c r="K106" s="19"/>
      <c r="L106" s="19"/>
      <c r="M106" s="19"/>
      <c r="N106" s="19"/>
      <c r="O106" s="19"/>
      <c r="P106" s="19"/>
      <c r="Q106" s="19"/>
      <c r="R106" s="19"/>
      <c r="S106" s="19"/>
      <c r="T106" s="19"/>
      <c r="U106" s="19"/>
      <c r="V106" s="19"/>
      <c r="W106" s="19"/>
      <c r="X106" s="19"/>
      <c r="Y106" s="19"/>
      <c r="Z106" s="19"/>
    </row>
    <row r="107" spans="1:26" x14ac:dyDescent="0.25">
      <c r="A107" s="19"/>
      <c r="B107" s="19"/>
      <c r="C107" s="19"/>
      <c r="D107" s="19"/>
      <c r="E107" s="19"/>
      <c r="F107" s="19"/>
      <c r="G107" s="19"/>
      <c r="H107" s="19"/>
      <c r="I107" s="19"/>
      <c r="J107" s="19"/>
      <c r="K107" s="19"/>
      <c r="L107" s="19"/>
      <c r="M107" s="19"/>
      <c r="N107" s="19"/>
      <c r="O107" s="19"/>
      <c r="P107" s="19"/>
      <c r="Q107" s="19"/>
      <c r="R107" s="19"/>
      <c r="S107" s="19"/>
      <c r="T107" s="19"/>
      <c r="U107" s="19"/>
      <c r="V107" s="19"/>
      <c r="W107" s="19"/>
      <c r="X107" s="19"/>
      <c r="Y107" s="19"/>
      <c r="Z107" s="19"/>
    </row>
    <row r="108" spans="1:26" x14ac:dyDescent="0.25">
      <c r="A108" s="19"/>
      <c r="B108" s="19"/>
      <c r="C108" s="19"/>
      <c r="D108" s="19"/>
      <c r="E108" s="19"/>
      <c r="F108" s="19"/>
      <c r="G108" s="19"/>
      <c r="H108" s="19"/>
      <c r="I108" s="19"/>
      <c r="J108" s="19"/>
      <c r="K108" s="19"/>
      <c r="L108" s="19"/>
      <c r="M108" s="19"/>
      <c r="N108" s="19"/>
      <c r="O108" s="19"/>
      <c r="P108" s="19"/>
      <c r="Q108" s="19"/>
      <c r="R108" s="19"/>
      <c r="S108" s="19"/>
      <c r="T108" s="19"/>
      <c r="U108" s="19"/>
      <c r="V108" s="19"/>
      <c r="W108" s="19"/>
      <c r="X108" s="19"/>
      <c r="Y108" s="19"/>
      <c r="Z108" s="19"/>
    </row>
    <row r="109" spans="1:26" x14ac:dyDescent="0.25">
      <c r="A109" s="19"/>
      <c r="B109" s="19"/>
      <c r="C109" s="19"/>
      <c r="D109" s="19"/>
      <c r="E109" s="19"/>
      <c r="F109" s="19"/>
      <c r="G109" s="19"/>
      <c r="H109" s="19"/>
      <c r="I109" s="19"/>
      <c r="J109" s="19"/>
      <c r="K109" s="19"/>
      <c r="L109" s="19"/>
      <c r="M109" s="19"/>
      <c r="N109" s="19"/>
      <c r="O109" s="19"/>
      <c r="P109" s="19"/>
      <c r="Q109" s="19"/>
      <c r="R109" s="19"/>
      <c r="S109" s="19"/>
      <c r="T109" s="19"/>
      <c r="U109" s="19"/>
      <c r="V109" s="19"/>
      <c r="W109" s="19"/>
      <c r="X109" s="19"/>
      <c r="Y109" s="19"/>
      <c r="Z109" s="19"/>
    </row>
    <row r="110" spans="1:26" x14ac:dyDescent="0.25">
      <c r="A110" s="19"/>
      <c r="B110" s="19"/>
      <c r="C110" s="19"/>
      <c r="D110" s="19"/>
      <c r="E110" s="19"/>
      <c r="F110" s="19"/>
      <c r="G110" s="19"/>
      <c r="H110" s="19"/>
      <c r="I110" s="19"/>
      <c r="J110" s="19"/>
      <c r="K110" s="19"/>
      <c r="L110" s="19"/>
      <c r="M110" s="19"/>
      <c r="N110" s="19"/>
      <c r="O110" s="19"/>
      <c r="P110" s="19"/>
      <c r="Q110" s="19"/>
      <c r="R110" s="19"/>
      <c r="S110" s="19"/>
      <c r="T110" s="19"/>
      <c r="U110" s="19"/>
      <c r="V110" s="19"/>
      <c r="W110" s="19"/>
      <c r="X110" s="19"/>
      <c r="Y110" s="19"/>
      <c r="Z110" s="19"/>
    </row>
    <row r="111" spans="1:26" x14ac:dyDescent="0.25">
      <c r="A111" s="19"/>
      <c r="B111" s="19"/>
      <c r="C111" s="19"/>
      <c r="D111" s="19"/>
      <c r="E111" s="19"/>
      <c r="F111" s="19"/>
      <c r="G111" s="19"/>
      <c r="H111" s="19"/>
      <c r="I111" s="19"/>
      <c r="J111" s="19"/>
      <c r="K111" s="19"/>
      <c r="L111" s="19"/>
      <c r="M111" s="19"/>
      <c r="N111" s="19"/>
      <c r="O111" s="19"/>
      <c r="P111" s="19"/>
      <c r="Q111" s="19"/>
      <c r="R111" s="19"/>
      <c r="S111" s="19"/>
      <c r="T111" s="19"/>
      <c r="U111" s="19"/>
      <c r="V111" s="19"/>
      <c r="W111" s="19"/>
      <c r="X111" s="19"/>
      <c r="Y111" s="19"/>
      <c r="Z111" s="19"/>
    </row>
    <row r="112" spans="1:26" x14ac:dyDescent="0.25">
      <c r="A112" s="19"/>
      <c r="B112" s="19"/>
      <c r="C112" s="19"/>
      <c r="D112" s="19"/>
      <c r="E112" s="19"/>
      <c r="F112" s="19"/>
      <c r="G112" s="19"/>
      <c r="H112" s="19"/>
      <c r="I112" s="19"/>
      <c r="J112" s="19"/>
      <c r="K112" s="19"/>
      <c r="L112" s="19"/>
      <c r="M112" s="19"/>
      <c r="N112" s="19"/>
      <c r="O112" s="19"/>
      <c r="P112" s="19"/>
      <c r="Q112" s="19"/>
      <c r="R112" s="19"/>
      <c r="S112" s="19"/>
      <c r="T112" s="19"/>
      <c r="U112" s="19"/>
      <c r="V112" s="19"/>
      <c r="W112" s="19"/>
      <c r="X112" s="19"/>
      <c r="Y112" s="19"/>
      <c r="Z112" s="19"/>
    </row>
    <row r="113" spans="1:26" x14ac:dyDescent="0.25">
      <c r="A113" s="19"/>
      <c r="B113" s="19"/>
      <c r="C113" s="19"/>
      <c r="D113" s="19"/>
      <c r="E113" s="19"/>
      <c r="F113" s="19"/>
      <c r="G113" s="19"/>
      <c r="H113" s="19"/>
      <c r="I113" s="19"/>
      <c r="J113" s="19"/>
      <c r="K113" s="19"/>
      <c r="L113" s="19"/>
      <c r="M113" s="19"/>
      <c r="N113" s="19"/>
      <c r="O113" s="19"/>
      <c r="P113" s="19"/>
      <c r="Q113" s="19"/>
      <c r="R113" s="19"/>
      <c r="S113" s="19"/>
      <c r="T113" s="19"/>
      <c r="U113" s="19"/>
      <c r="V113" s="19"/>
      <c r="W113" s="19"/>
      <c r="X113" s="19"/>
      <c r="Y113" s="19"/>
      <c r="Z113" s="19"/>
    </row>
    <row r="114" spans="1:26" x14ac:dyDescent="0.25">
      <c r="A114" s="19"/>
      <c r="B114" s="19"/>
      <c r="C114" s="19"/>
      <c r="D114" s="19"/>
      <c r="E114" s="19"/>
      <c r="F114" s="19"/>
      <c r="G114" s="19"/>
      <c r="H114" s="19"/>
      <c r="I114" s="19"/>
      <c r="J114" s="19"/>
      <c r="K114" s="19"/>
      <c r="L114" s="19"/>
      <c r="M114" s="19"/>
      <c r="N114" s="19"/>
      <c r="O114" s="19"/>
      <c r="P114" s="19"/>
      <c r="Q114" s="19"/>
      <c r="R114" s="19"/>
      <c r="S114" s="19"/>
      <c r="T114" s="19"/>
      <c r="U114" s="19"/>
      <c r="V114" s="19"/>
      <c r="W114" s="19"/>
      <c r="X114" s="19"/>
      <c r="Y114" s="19"/>
      <c r="Z114" s="19"/>
    </row>
    <row r="115" spans="1:26" x14ac:dyDescent="0.25">
      <c r="A115" s="19"/>
      <c r="B115" s="19"/>
      <c r="C115" s="19"/>
      <c r="D115" s="19"/>
      <c r="E115" s="19"/>
      <c r="F115" s="19"/>
      <c r="G115" s="19"/>
      <c r="H115" s="19"/>
      <c r="I115" s="19"/>
      <c r="J115" s="19"/>
      <c r="K115" s="19"/>
      <c r="L115" s="19"/>
      <c r="M115" s="19"/>
      <c r="N115" s="19"/>
      <c r="O115" s="19"/>
      <c r="P115" s="19"/>
      <c r="Q115" s="19"/>
      <c r="R115" s="19"/>
      <c r="S115" s="19"/>
      <c r="T115" s="19"/>
      <c r="U115" s="19"/>
      <c r="V115" s="19"/>
      <c r="W115" s="19"/>
      <c r="X115" s="19"/>
      <c r="Y115" s="19"/>
      <c r="Z115" s="19"/>
    </row>
    <row r="116" spans="1:26" x14ac:dyDescent="0.25">
      <c r="A116" s="19"/>
      <c r="B116" s="19"/>
      <c r="C116" s="19"/>
      <c r="D116" s="19"/>
      <c r="E116" s="19"/>
      <c r="F116" s="19"/>
      <c r="G116" s="19"/>
      <c r="H116" s="19"/>
      <c r="I116" s="19"/>
      <c r="J116" s="19"/>
      <c r="K116" s="19"/>
      <c r="L116" s="19"/>
      <c r="M116" s="19"/>
      <c r="N116" s="19"/>
      <c r="O116" s="19"/>
      <c r="P116" s="19"/>
      <c r="Q116" s="19"/>
      <c r="R116" s="19"/>
      <c r="S116" s="19"/>
      <c r="T116" s="19"/>
      <c r="U116" s="19"/>
      <c r="V116" s="19"/>
      <c r="W116" s="19"/>
      <c r="X116" s="19"/>
      <c r="Y116" s="19"/>
      <c r="Z116" s="19"/>
    </row>
    <row r="117" spans="1:26" x14ac:dyDescent="0.25">
      <c r="A117" s="19"/>
      <c r="B117" s="19"/>
      <c r="C117" s="19"/>
      <c r="D117" s="19"/>
      <c r="E117" s="19"/>
      <c r="F117" s="19"/>
      <c r="G117" s="19"/>
      <c r="H117" s="19"/>
      <c r="I117" s="19"/>
      <c r="J117" s="19"/>
      <c r="K117" s="19"/>
      <c r="L117" s="19"/>
      <c r="M117" s="19"/>
      <c r="N117" s="19"/>
      <c r="O117" s="19"/>
      <c r="P117" s="19"/>
      <c r="Q117" s="19"/>
      <c r="R117" s="19"/>
      <c r="S117" s="19"/>
      <c r="T117" s="19"/>
      <c r="U117" s="19"/>
      <c r="V117" s="19"/>
      <c r="W117" s="19"/>
      <c r="X117" s="19"/>
      <c r="Y117" s="19"/>
      <c r="Z117" s="19"/>
    </row>
    <row r="118" spans="1:26" x14ac:dyDescent="0.25">
      <c r="A118" s="19"/>
      <c r="B118" s="19"/>
      <c r="C118" s="19"/>
      <c r="D118" s="19"/>
      <c r="E118" s="19"/>
      <c r="F118" s="19"/>
      <c r="G118" s="19"/>
      <c r="H118" s="19"/>
      <c r="I118" s="19"/>
      <c r="J118" s="19"/>
      <c r="K118" s="19"/>
      <c r="L118" s="19"/>
      <c r="M118" s="19"/>
      <c r="N118" s="19"/>
      <c r="O118" s="19"/>
      <c r="P118" s="19"/>
      <c r="Q118" s="19"/>
      <c r="R118" s="19"/>
      <c r="S118" s="19"/>
      <c r="T118" s="19"/>
      <c r="U118" s="19"/>
      <c r="V118" s="19"/>
      <c r="W118" s="19"/>
      <c r="X118" s="19"/>
      <c r="Y118" s="19"/>
      <c r="Z118" s="19"/>
    </row>
    <row r="119" spans="1:26" x14ac:dyDescent="0.25">
      <c r="A119" s="19"/>
      <c r="B119" s="19"/>
      <c r="C119" s="19"/>
      <c r="D119" s="19"/>
      <c r="E119" s="19"/>
      <c r="F119" s="19"/>
      <c r="G119" s="19"/>
      <c r="H119" s="19"/>
      <c r="I119" s="19"/>
      <c r="J119" s="19"/>
      <c r="K119" s="19"/>
      <c r="L119" s="19"/>
      <c r="M119" s="19"/>
      <c r="N119" s="19"/>
      <c r="O119" s="19"/>
      <c r="P119" s="19"/>
      <c r="Q119" s="19"/>
      <c r="R119" s="19"/>
      <c r="S119" s="19"/>
      <c r="T119" s="19"/>
      <c r="U119" s="19"/>
      <c r="V119" s="19"/>
      <c r="W119" s="19"/>
      <c r="X119" s="19"/>
      <c r="Y119" s="19"/>
      <c r="Z119" s="19"/>
    </row>
    <row r="120" spans="1:26" x14ac:dyDescent="0.25">
      <c r="A120" s="19"/>
      <c r="B120" s="19"/>
      <c r="C120" s="19"/>
      <c r="D120" s="19"/>
      <c r="E120" s="19"/>
      <c r="F120" s="19"/>
      <c r="G120" s="19"/>
      <c r="H120" s="19"/>
      <c r="I120" s="19"/>
      <c r="J120" s="19"/>
      <c r="K120" s="19"/>
      <c r="L120" s="19"/>
      <c r="M120" s="19"/>
      <c r="N120" s="19"/>
      <c r="O120" s="19"/>
      <c r="P120" s="19"/>
      <c r="Q120" s="19"/>
      <c r="R120" s="19"/>
      <c r="S120" s="19"/>
      <c r="T120" s="19"/>
      <c r="U120" s="19"/>
      <c r="V120" s="19"/>
      <c r="W120" s="19"/>
      <c r="X120" s="19"/>
      <c r="Y120" s="19"/>
      <c r="Z120" s="19"/>
    </row>
    <row r="121" spans="1:26" x14ac:dyDescent="0.25">
      <c r="A121" s="19"/>
      <c r="B121" s="19"/>
      <c r="C121" s="19"/>
      <c r="D121" s="19"/>
      <c r="E121" s="19"/>
      <c r="F121" s="19"/>
      <c r="G121" s="19"/>
      <c r="H121" s="19"/>
      <c r="I121" s="19"/>
      <c r="J121" s="19"/>
      <c r="K121" s="19"/>
      <c r="L121" s="19"/>
      <c r="M121" s="19"/>
      <c r="N121" s="19"/>
      <c r="O121" s="19"/>
      <c r="P121" s="19"/>
      <c r="Q121" s="19"/>
      <c r="R121" s="19"/>
      <c r="S121" s="19"/>
      <c r="T121" s="19"/>
      <c r="U121" s="19"/>
      <c r="V121" s="19"/>
      <c r="W121" s="19"/>
      <c r="X121" s="19"/>
      <c r="Y121" s="19"/>
      <c r="Z121" s="19"/>
    </row>
    <row r="122" spans="1:26" x14ac:dyDescent="0.25">
      <c r="A122" s="19"/>
      <c r="B122" s="19"/>
      <c r="C122" s="19"/>
      <c r="D122" s="19"/>
      <c r="E122" s="19"/>
      <c r="F122" s="19"/>
      <c r="G122" s="19"/>
      <c r="H122" s="19"/>
      <c r="I122" s="19"/>
      <c r="J122" s="19"/>
      <c r="K122" s="19"/>
      <c r="L122" s="19"/>
      <c r="M122" s="19"/>
      <c r="N122" s="19"/>
      <c r="O122" s="19"/>
      <c r="P122" s="19"/>
      <c r="Q122" s="19"/>
      <c r="R122" s="19"/>
      <c r="S122" s="19"/>
      <c r="T122" s="19"/>
      <c r="U122" s="19"/>
      <c r="V122" s="19"/>
      <c r="W122" s="19"/>
      <c r="X122" s="19"/>
      <c r="Y122" s="19"/>
      <c r="Z122" s="19"/>
    </row>
    <row r="123" spans="1:26" x14ac:dyDescent="0.25">
      <c r="A123" s="19"/>
      <c r="B123" s="19"/>
      <c r="C123" s="19"/>
      <c r="D123" s="19"/>
      <c r="E123" s="19"/>
      <c r="F123" s="19"/>
      <c r="G123" s="19"/>
      <c r="H123" s="19"/>
      <c r="I123" s="19"/>
      <c r="J123" s="19"/>
      <c r="K123" s="19"/>
      <c r="L123" s="19"/>
      <c r="M123" s="19"/>
      <c r="N123" s="19"/>
      <c r="O123" s="19"/>
      <c r="P123" s="19"/>
      <c r="Q123" s="19"/>
      <c r="R123" s="19"/>
      <c r="S123" s="19"/>
      <c r="T123" s="19"/>
      <c r="U123" s="19"/>
      <c r="V123" s="19"/>
      <c r="W123" s="19"/>
      <c r="X123" s="19"/>
      <c r="Y123" s="19"/>
      <c r="Z123" s="19"/>
    </row>
    <row r="124" spans="1:26" x14ac:dyDescent="0.25">
      <c r="A124" s="19"/>
      <c r="B124" s="19"/>
      <c r="C124" s="19"/>
      <c r="D124" s="19"/>
      <c r="E124" s="19"/>
      <c r="F124" s="19"/>
      <c r="G124" s="19"/>
      <c r="H124" s="19"/>
      <c r="I124" s="19"/>
      <c r="J124" s="19"/>
      <c r="K124" s="19"/>
      <c r="L124" s="19"/>
      <c r="M124" s="19"/>
      <c r="N124" s="19"/>
      <c r="O124" s="19"/>
      <c r="P124" s="19"/>
      <c r="Q124" s="19"/>
      <c r="R124" s="19"/>
      <c r="S124" s="19"/>
      <c r="T124" s="19"/>
      <c r="U124" s="19"/>
      <c r="V124" s="19"/>
      <c r="W124" s="19"/>
      <c r="X124" s="19"/>
      <c r="Y124" s="19"/>
      <c r="Z124" s="19"/>
    </row>
    <row r="125" spans="1:26" x14ac:dyDescent="0.25">
      <c r="A125" s="19"/>
      <c r="B125" s="19"/>
      <c r="C125" s="19"/>
      <c r="D125" s="19"/>
      <c r="E125" s="19"/>
      <c r="F125" s="19"/>
      <c r="G125" s="19"/>
      <c r="H125" s="19"/>
      <c r="I125" s="19"/>
      <c r="J125" s="19"/>
      <c r="K125" s="19"/>
      <c r="L125" s="19"/>
      <c r="M125" s="19"/>
      <c r="N125" s="19"/>
      <c r="O125" s="19"/>
      <c r="P125" s="19"/>
      <c r="Q125" s="19"/>
      <c r="R125" s="19"/>
      <c r="S125" s="19"/>
      <c r="T125" s="19"/>
      <c r="U125" s="19"/>
      <c r="V125" s="19"/>
      <c r="W125" s="19"/>
      <c r="X125" s="19"/>
      <c r="Y125" s="19"/>
      <c r="Z125" s="19"/>
    </row>
    <row r="126" spans="1:26" x14ac:dyDescent="0.25">
      <c r="A126" s="19"/>
      <c r="B126" s="19"/>
      <c r="C126" s="19"/>
      <c r="D126" s="19"/>
      <c r="E126" s="19"/>
      <c r="F126" s="19"/>
      <c r="G126" s="19"/>
      <c r="H126" s="19"/>
      <c r="I126" s="19"/>
      <c r="J126" s="19"/>
      <c r="K126" s="19"/>
      <c r="L126" s="19"/>
      <c r="M126" s="19"/>
      <c r="N126" s="19"/>
      <c r="O126" s="19"/>
      <c r="P126" s="19"/>
      <c r="Q126" s="19"/>
      <c r="R126" s="19"/>
      <c r="S126" s="19"/>
      <c r="T126" s="19"/>
      <c r="U126" s="19"/>
      <c r="V126" s="19"/>
      <c r="W126" s="19"/>
      <c r="X126" s="19"/>
      <c r="Y126" s="19"/>
      <c r="Z126" s="19"/>
    </row>
    <row r="127" spans="1:26" x14ac:dyDescent="0.25">
      <c r="A127" s="19"/>
      <c r="B127" s="19"/>
      <c r="C127" s="19"/>
      <c r="D127" s="19"/>
      <c r="E127" s="19"/>
      <c r="F127" s="19"/>
      <c r="G127" s="19"/>
      <c r="H127" s="19"/>
      <c r="I127" s="19"/>
      <c r="J127" s="19"/>
      <c r="K127" s="19"/>
      <c r="L127" s="19"/>
      <c r="M127" s="19"/>
      <c r="N127" s="19"/>
      <c r="O127" s="19"/>
      <c r="P127" s="19"/>
      <c r="Q127" s="19"/>
      <c r="R127" s="19"/>
      <c r="S127" s="19"/>
      <c r="T127" s="19"/>
      <c r="U127" s="19"/>
      <c r="V127" s="19"/>
      <c r="W127" s="19"/>
      <c r="X127" s="19"/>
      <c r="Y127" s="19"/>
      <c r="Z127" s="19"/>
    </row>
    <row r="128" spans="1:26" x14ac:dyDescent="0.25">
      <c r="A128" s="19"/>
      <c r="B128" s="19"/>
      <c r="C128" s="19"/>
      <c r="D128" s="19"/>
      <c r="E128" s="19"/>
      <c r="F128" s="19"/>
      <c r="G128" s="19"/>
      <c r="H128" s="19"/>
      <c r="I128" s="19"/>
      <c r="J128" s="19"/>
      <c r="K128" s="19"/>
      <c r="L128" s="19"/>
      <c r="M128" s="19"/>
      <c r="N128" s="19"/>
      <c r="O128" s="19"/>
      <c r="P128" s="19"/>
      <c r="Q128" s="19"/>
      <c r="R128" s="19"/>
      <c r="S128" s="19"/>
      <c r="T128" s="19"/>
      <c r="U128" s="19"/>
      <c r="V128" s="19"/>
      <c r="W128" s="19"/>
      <c r="X128" s="19"/>
      <c r="Y128" s="19"/>
      <c r="Z128" s="19"/>
    </row>
    <row r="129" spans="1:26" x14ac:dyDescent="0.25">
      <c r="A129" s="19"/>
      <c r="B129" s="19"/>
      <c r="C129" s="19"/>
      <c r="D129" s="19"/>
      <c r="E129" s="19"/>
      <c r="F129" s="19"/>
      <c r="G129" s="19"/>
      <c r="H129" s="19"/>
      <c r="I129" s="19"/>
      <c r="J129" s="19"/>
      <c r="K129" s="19"/>
      <c r="L129" s="19"/>
      <c r="M129" s="19"/>
      <c r="N129" s="19"/>
      <c r="O129" s="19"/>
      <c r="P129" s="19"/>
      <c r="Q129" s="19"/>
      <c r="R129" s="19"/>
      <c r="S129" s="19"/>
      <c r="T129" s="19"/>
      <c r="U129" s="19"/>
      <c r="V129" s="19"/>
      <c r="W129" s="19"/>
      <c r="X129" s="19"/>
      <c r="Y129" s="19"/>
      <c r="Z129" s="19"/>
    </row>
    <row r="130" spans="1:26" x14ac:dyDescent="0.25">
      <c r="A130" s="19"/>
      <c r="B130" s="19"/>
      <c r="C130" s="19"/>
      <c r="D130" s="19"/>
      <c r="E130" s="19"/>
      <c r="F130" s="19"/>
      <c r="G130" s="19"/>
      <c r="H130" s="19"/>
      <c r="I130" s="19"/>
      <c r="J130" s="19"/>
      <c r="K130" s="19"/>
      <c r="L130" s="19"/>
      <c r="M130" s="19"/>
      <c r="N130" s="19"/>
      <c r="O130" s="19"/>
      <c r="P130" s="19"/>
      <c r="Q130" s="19"/>
      <c r="R130" s="19"/>
      <c r="S130" s="19"/>
      <c r="T130" s="19"/>
      <c r="U130" s="19"/>
      <c r="V130" s="19"/>
      <c r="W130" s="19"/>
      <c r="X130" s="19"/>
      <c r="Y130" s="19"/>
      <c r="Z130" s="19"/>
    </row>
    <row r="131" spans="1:26" x14ac:dyDescent="0.25">
      <c r="A131" s="19"/>
      <c r="B131" s="19"/>
      <c r="C131" s="19"/>
      <c r="D131" s="19"/>
      <c r="E131" s="19"/>
      <c r="F131" s="19"/>
      <c r="G131" s="19"/>
      <c r="H131" s="19"/>
      <c r="I131" s="19"/>
      <c r="J131" s="19"/>
      <c r="K131" s="19"/>
      <c r="L131" s="19"/>
      <c r="M131" s="19"/>
      <c r="N131" s="19"/>
      <c r="O131" s="19"/>
      <c r="P131" s="19"/>
      <c r="Q131" s="19"/>
      <c r="R131" s="19"/>
      <c r="S131" s="19"/>
      <c r="T131" s="19"/>
      <c r="U131" s="19"/>
      <c r="V131" s="19"/>
      <c r="W131" s="19"/>
      <c r="X131" s="19"/>
      <c r="Y131" s="19"/>
      <c r="Z131" s="19"/>
    </row>
    <row r="132" spans="1:26" x14ac:dyDescent="0.25">
      <c r="A132" s="19"/>
      <c r="B132" s="19"/>
      <c r="C132" s="19"/>
      <c r="D132" s="19"/>
      <c r="E132" s="19"/>
      <c r="F132" s="19"/>
      <c r="G132" s="19"/>
      <c r="H132" s="19"/>
      <c r="I132" s="19"/>
      <c r="J132" s="19"/>
      <c r="K132" s="19"/>
      <c r="L132" s="19"/>
      <c r="M132" s="19"/>
      <c r="N132" s="19"/>
      <c r="O132" s="19"/>
      <c r="P132" s="19"/>
      <c r="Q132" s="19"/>
      <c r="R132" s="19"/>
      <c r="S132" s="19"/>
      <c r="T132" s="19"/>
      <c r="U132" s="19"/>
      <c r="V132" s="19"/>
      <c r="W132" s="19"/>
      <c r="X132" s="19"/>
      <c r="Y132" s="19"/>
      <c r="Z132" s="19"/>
    </row>
    <row r="133" spans="1:26" x14ac:dyDescent="0.25">
      <c r="A133" s="19"/>
      <c r="B133" s="19"/>
      <c r="C133" s="19"/>
      <c r="D133" s="19"/>
      <c r="E133" s="19"/>
      <c r="F133" s="19"/>
      <c r="G133" s="19"/>
      <c r="H133" s="19"/>
      <c r="I133" s="19"/>
      <c r="J133" s="19"/>
      <c r="K133" s="19"/>
      <c r="L133" s="19"/>
      <c r="M133" s="19"/>
      <c r="N133" s="19"/>
      <c r="O133" s="19"/>
      <c r="P133" s="19"/>
      <c r="Q133" s="19"/>
      <c r="R133" s="19"/>
      <c r="S133" s="19"/>
      <c r="T133" s="19"/>
      <c r="U133" s="19"/>
      <c r="V133" s="19"/>
      <c r="W133" s="19"/>
      <c r="X133" s="19"/>
      <c r="Y133" s="19"/>
      <c r="Z133" s="19"/>
    </row>
    <row r="134" spans="1:26" x14ac:dyDescent="0.25">
      <c r="A134" s="19"/>
      <c r="B134" s="19"/>
      <c r="C134" s="19"/>
      <c r="D134" s="19"/>
      <c r="E134" s="19"/>
      <c r="F134" s="19"/>
      <c r="G134" s="19"/>
      <c r="H134" s="19"/>
      <c r="I134" s="19"/>
      <c r="J134" s="19"/>
      <c r="K134" s="19"/>
      <c r="L134" s="19"/>
      <c r="M134" s="19"/>
      <c r="N134" s="19"/>
      <c r="O134" s="19"/>
      <c r="P134" s="19"/>
      <c r="Q134" s="19"/>
      <c r="R134" s="19"/>
      <c r="S134" s="19"/>
      <c r="T134" s="19"/>
      <c r="U134" s="19"/>
      <c r="V134" s="19"/>
      <c r="W134" s="19"/>
      <c r="X134" s="19"/>
      <c r="Y134" s="19"/>
      <c r="Z134" s="19"/>
    </row>
    <row r="135" spans="1:26" x14ac:dyDescent="0.25">
      <c r="A135" s="19"/>
      <c r="B135" s="19"/>
      <c r="C135" s="19"/>
      <c r="D135" s="19"/>
      <c r="E135" s="19"/>
      <c r="F135" s="19"/>
      <c r="G135" s="19"/>
      <c r="H135" s="19"/>
      <c r="I135" s="19"/>
      <c r="J135" s="19"/>
      <c r="K135" s="19"/>
      <c r="L135" s="19"/>
      <c r="M135" s="19"/>
      <c r="N135" s="19"/>
      <c r="O135" s="19"/>
      <c r="P135" s="19"/>
      <c r="Q135" s="19"/>
      <c r="R135" s="19"/>
      <c r="S135" s="19"/>
      <c r="T135" s="19"/>
      <c r="U135" s="19"/>
      <c r="V135" s="19"/>
      <c r="W135" s="19"/>
      <c r="X135" s="19"/>
      <c r="Y135" s="19"/>
      <c r="Z135" s="19"/>
    </row>
    <row r="136" spans="1:26" x14ac:dyDescent="0.25">
      <c r="A136" s="19"/>
      <c r="B136" s="19"/>
      <c r="C136" s="19"/>
      <c r="D136" s="19"/>
      <c r="E136" s="19"/>
      <c r="F136" s="19"/>
      <c r="G136" s="19"/>
      <c r="H136" s="19"/>
      <c r="I136" s="19"/>
      <c r="J136" s="19"/>
      <c r="K136" s="19"/>
      <c r="L136" s="19"/>
      <c r="M136" s="19"/>
      <c r="N136" s="19"/>
      <c r="O136" s="19"/>
      <c r="P136" s="19"/>
      <c r="Q136" s="19"/>
      <c r="R136" s="19"/>
      <c r="S136" s="19"/>
      <c r="T136" s="19"/>
      <c r="U136" s="19"/>
      <c r="V136" s="19"/>
      <c r="W136" s="19"/>
      <c r="X136" s="19"/>
      <c r="Y136" s="19"/>
      <c r="Z136" s="19"/>
    </row>
    <row r="137" spans="1:26" x14ac:dyDescent="0.25">
      <c r="A137" s="19"/>
      <c r="B137" s="19"/>
      <c r="C137" s="19"/>
      <c r="D137" s="19"/>
      <c r="E137" s="19"/>
      <c r="F137" s="19"/>
      <c r="G137" s="19"/>
      <c r="H137" s="19"/>
      <c r="I137" s="19"/>
      <c r="J137" s="19"/>
      <c r="K137" s="19"/>
      <c r="L137" s="19"/>
      <c r="M137" s="19"/>
      <c r="N137" s="19"/>
      <c r="O137" s="19"/>
      <c r="P137" s="19"/>
      <c r="Q137" s="19"/>
      <c r="R137" s="19"/>
      <c r="S137" s="19"/>
      <c r="T137" s="19"/>
      <c r="U137" s="19"/>
      <c r="V137" s="19"/>
      <c r="W137" s="19"/>
      <c r="X137" s="19"/>
      <c r="Y137" s="19"/>
      <c r="Z137" s="19"/>
    </row>
    <row r="138" spans="1:26" x14ac:dyDescent="0.25">
      <c r="A138" s="19"/>
      <c r="B138" s="19"/>
      <c r="C138" s="19"/>
      <c r="D138" s="19"/>
      <c r="E138" s="19"/>
      <c r="F138" s="19"/>
      <c r="G138" s="19"/>
      <c r="H138" s="19"/>
      <c r="I138" s="19"/>
      <c r="J138" s="19"/>
      <c r="K138" s="19"/>
      <c r="L138" s="19"/>
      <c r="M138" s="19"/>
      <c r="N138" s="19"/>
      <c r="O138" s="19"/>
      <c r="P138" s="19"/>
      <c r="Q138" s="19"/>
      <c r="R138" s="19"/>
      <c r="S138" s="19"/>
      <c r="T138" s="19"/>
      <c r="U138" s="19"/>
      <c r="V138" s="19"/>
      <c r="W138" s="19"/>
      <c r="X138" s="19"/>
      <c r="Y138" s="19"/>
      <c r="Z138" s="19"/>
    </row>
    <row r="139" spans="1:26" x14ac:dyDescent="0.25">
      <c r="A139" s="19"/>
      <c r="B139" s="19"/>
      <c r="C139" s="19"/>
      <c r="D139" s="19"/>
      <c r="E139" s="19"/>
      <c r="F139" s="19"/>
      <c r="G139" s="19"/>
      <c r="H139" s="19"/>
      <c r="I139" s="19"/>
      <c r="J139" s="19"/>
      <c r="K139" s="19"/>
      <c r="L139" s="19"/>
      <c r="M139" s="19"/>
      <c r="N139" s="19"/>
      <c r="O139" s="19"/>
      <c r="P139" s="19"/>
      <c r="Q139" s="19"/>
      <c r="R139" s="19"/>
      <c r="S139" s="19"/>
      <c r="T139" s="19"/>
      <c r="U139" s="19"/>
      <c r="V139" s="19"/>
      <c r="W139" s="19"/>
      <c r="X139" s="19"/>
      <c r="Y139" s="19"/>
      <c r="Z139" s="19"/>
    </row>
    <row r="140" spans="1:26" x14ac:dyDescent="0.25">
      <c r="A140" s="19"/>
      <c r="B140" s="19"/>
      <c r="C140" s="19"/>
      <c r="D140" s="19"/>
      <c r="E140" s="19"/>
      <c r="F140" s="19"/>
      <c r="G140" s="19"/>
      <c r="H140" s="19"/>
      <c r="I140" s="19"/>
      <c r="J140" s="19"/>
      <c r="K140" s="19"/>
      <c r="L140" s="19"/>
      <c r="M140" s="19"/>
      <c r="N140" s="19"/>
      <c r="O140" s="19"/>
      <c r="P140" s="19"/>
      <c r="Q140" s="19"/>
      <c r="R140" s="19"/>
      <c r="S140" s="19"/>
      <c r="T140" s="19"/>
      <c r="U140" s="19"/>
      <c r="V140" s="19"/>
      <c r="W140" s="19"/>
      <c r="X140" s="19"/>
      <c r="Y140" s="19"/>
      <c r="Z140" s="19"/>
    </row>
    <row r="141" spans="1:26" x14ac:dyDescent="0.25">
      <c r="A141" s="19"/>
      <c r="B141" s="19"/>
      <c r="C141" s="19"/>
      <c r="D141" s="19"/>
      <c r="E141" s="19"/>
      <c r="F141" s="19"/>
      <c r="G141" s="19"/>
      <c r="H141" s="19"/>
      <c r="I141" s="19"/>
      <c r="J141" s="19"/>
      <c r="K141" s="19"/>
      <c r="L141" s="19"/>
      <c r="M141" s="19"/>
      <c r="N141" s="19"/>
      <c r="O141" s="19"/>
      <c r="P141" s="19"/>
      <c r="Q141" s="19"/>
      <c r="R141" s="19"/>
      <c r="S141" s="19"/>
      <c r="T141" s="19"/>
      <c r="U141" s="19"/>
      <c r="V141" s="19"/>
      <c r="W141" s="19"/>
      <c r="X141" s="19"/>
      <c r="Y141" s="19"/>
      <c r="Z141" s="19"/>
    </row>
    <row r="142" spans="1:26" x14ac:dyDescent="0.25">
      <c r="A142" s="19"/>
      <c r="B142" s="19"/>
      <c r="C142" s="19"/>
      <c r="D142" s="19"/>
      <c r="E142" s="19"/>
      <c r="F142" s="19"/>
      <c r="G142" s="19"/>
      <c r="H142" s="19"/>
      <c r="I142" s="19"/>
      <c r="J142" s="19"/>
      <c r="K142" s="19"/>
      <c r="L142" s="19"/>
      <c r="M142" s="19"/>
      <c r="N142" s="19"/>
      <c r="O142" s="19"/>
      <c r="P142" s="19"/>
      <c r="Q142" s="19"/>
      <c r="R142" s="19"/>
      <c r="S142" s="19"/>
      <c r="T142" s="19"/>
      <c r="U142" s="19"/>
      <c r="V142" s="19"/>
      <c r="W142" s="19"/>
      <c r="X142" s="19"/>
      <c r="Y142" s="19"/>
      <c r="Z142" s="19"/>
    </row>
    <row r="143" spans="1:26" x14ac:dyDescent="0.25">
      <c r="A143" s="19"/>
      <c r="B143" s="19"/>
      <c r="C143" s="19"/>
      <c r="D143" s="19"/>
      <c r="E143" s="19"/>
      <c r="F143" s="19"/>
      <c r="G143" s="19"/>
      <c r="H143" s="19"/>
      <c r="I143" s="19"/>
      <c r="J143" s="19"/>
      <c r="K143" s="19"/>
      <c r="L143" s="19"/>
      <c r="M143" s="19"/>
      <c r="N143" s="19"/>
      <c r="O143" s="19"/>
      <c r="P143" s="19"/>
      <c r="Q143" s="19"/>
      <c r="R143" s="19"/>
      <c r="S143" s="19"/>
      <c r="T143" s="19"/>
      <c r="U143" s="19"/>
      <c r="V143" s="19"/>
      <c r="W143" s="19"/>
      <c r="X143" s="19"/>
      <c r="Y143" s="19"/>
      <c r="Z143" s="19"/>
    </row>
    <row r="144" spans="1:26" x14ac:dyDescent="0.25">
      <c r="A144" s="19"/>
      <c r="B144" s="19"/>
      <c r="C144" s="19"/>
      <c r="D144" s="19"/>
      <c r="E144" s="19"/>
      <c r="F144" s="19"/>
      <c r="G144" s="19"/>
      <c r="H144" s="19"/>
      <c r="I144" s="19"/>
      <c r="J144" s="19"/>
      <c r="K144" s="19"/>
      <c r="L144" s="19"/>
      <c r="M144" s="19"/>
      <c r="N144" s="19"/>
      <c r="O144" s="19"/>
      <c r="P144" s="19"/>
      <c r="Q144" s="19"/>
      <c r="R144" s="19"/>
      <c r="S144" s="19"/>
      <c r="T144" s="19"/>
      <c r="U144" s="19"/>
      <c r="V144" s="19"/>
      <c r="W144" s="19"/>
      <c r="X144" s="19"/>
      <c r="Y144" s="19"/>
      <c r="Z144" s="19"/>
    </row>
    <row r="145" spans="1:26" x14ac:dyDescent="0.25">
      <c r="A145" s="19"/>
      <c r="B145" s="19"/>
      <c r="C145" s="19"/>
      <c r="D145" s="19"/>
      <c r="E145" s="19"/>
      <c r="F145" s="19"/>
      <c r="G145" s="19"/>
      <c r="H145" s="19"/>
      <c r="I145" s="19"/>
      <c r="J145" s="19"/>
      <c r="K145" s="19"/>
      <c r="L145" s="19"/>
      <c r="M145" s="19"/>
      <c r="N145" s="19"/>
      <c r="O145" s="19"/>
      <c r="P145" s="19"/>
      <c r="Q145" s="19"/>
      <c r="R145" s="19"/>
      <c r="S145" s="19"/>
      <c r="T145" s="19"/>
      <c r="U145" s="19"/>
      <c r="V145" s="19"/>
      <c r="W145" s="19"/>
      <c r="X145" s="19"/>
      <c r="Y145" s="19"/>
      <c r="Z145" s="19"/>
    </row>
    <row r="146" spans="1:26" x14ac:dyDescent="0.25">
      <c r="A146" s="19"/>
      <c r="B146" s="19"/>
      <c r="C146" s="19"/>
      <c r="D146" s="19"/>
      <c r="E146" s="19"/>
      <c r="F146" s="19"/>
      <c r="G146" s="19"/>
      <c r="H146" s="19"/>
      <c r="I146" s="19"/>
      <c r="J146" s="19"/>
      <c r="K146" s="19"/>
      <c r="L146" s="19"/>
      <c r="M146" s="19"/>
      <c r="N146" s="19"/>
      <c r="O146" s="19"/>
      <c r="P146" s="19"/>
      <c r="Q146" s="19"/>
      <c r="R146" s="19"/>
      <c r="S146" s="19"/>
      <c r="T146" s="19"/>
      <c r="U146" s="19"/>
      <c r="V146" s="19"/>
      <c r="W146" s="19"/>
      <c r="X146" s="19"/>
      <c r="Y146" s="19"/>
      <c r="Z146" s="19"/>
    </row>
    <row r="147" spans="1:26" x14ac:dyDescent="0.25">
      <c r="A147" s="19"/>
      <c r="B147" s="19"/>
      <c r="C147" s="19"/>
      <c r="D147" s="19"/>
      <c r="E147" s="19"/>
      <c r="F147" s="19"/>
      <c r="G147" s="19"/>
      <c r="H147" s="19"/>
      <c r="I147" s="19"/>
      <c r="J147" s="19"/>
      <c r="K147" s="19"/>
      <c r="L147" s="19"/>
      <c r="M147" s="19"/>
      <c r="N147" s="19"/>
      <c r="O147" s="19"/>
      <c r="P147" s="19"/>
      <c r="Q147" s="19"/>
      <c r="R147" s="19"/>
      <c r="S147" s="19"/>
      <c r="T147" s="19"/>
      <c r="U147" s="19"/>
      <c r="V147" s="19"/>
      <c r="W147" s="19"/>
      <c r="X147" s="19"/>
      <c r="Y147" s="19"/>
      <c r="Z147" s="19"/>
    </row>
    <row r="148" spans="1:26" x14ac:dyDescent="0.25">
      <c r="A148" s="19"/>
      <c r="B148" s="19"/>
      <c r="C148" s="19"/>
      <c r="D148" s="19"/>
      <c r="E148" s="19"/>
      <c r="F148" s="19"/>
      <c r="G148" s="19"/>
      <c r="H148" s="19"/>
      <c r="I148" s="19"/>
      <c r="J148" s="19"/>
      <c r="K148" s="19"/>
      <c r="L148" s="19"/>
      <c r="M148" s="19"/>
      <c r="N148" s="19"/>
      <c r="O148" s="19"/>
      <c r="P148" s="19"/>
      <c r="Q148" s="19"/>
      <c r="R148" s="19"/>
      <c r="S148" s="19"/>
      <c r="T148" s="19"/>
      <c r="U148" s="19"/>
      <c r="V148" s="19"/>
      <c r="W148" s="19"/>
      <c r="X148" s="19"/>
      <c r="Y148" s="19"/>
      <c r="Z148" s="19"/>
    </row>
    <row r="149" spans="1:26" x14ac:dyDescent="0.25">
      <c r="A149" s="19"/>
      <c r="B149" s="19"/>
      <c r="C149" s="19"/>
      <c r="D149" s="19"/>
      <c r="E149" s="19"/>
      <c r="F149" s="19"/>
      <c r="G149" s="19"/>
      <c r="H149" s="19"/>
      <c r="I149" s="19"/>
      <c r="J149" s="19"/>
      <c r="K149" s="19"/>
      <c r="L149" s="19"/>
      <c r="M149" s="19"/>
      <c r="N149" s="19"/>
      <c r="O149" s="19"/>
      <c r="P149" s="19"/>
      <c r="Q149" s="19"/>
      <c r="R149" s="19"/>
      <c r="S149" s="19"/>
      <c r="T149" s="19"/>
      <c r="U149" s="19"/>
      <c r="V149" s="19"/>
      <c r="W149" s="19"/>
      <c r="X149" s="19"/>
      <c r="Y149" s="19"/>
      <c r="Z149" s="19"/>
    </row>
    <row r="150" spans="1:26" x14ac:dyDescent="0.25">
      <c r="A150" s="19"/>
      <c r="B150" s="19"/>
      <c r="C150" s="19"/>
      <c r="D150" s="19"/>
      <c r="E150" s="19"/>
      <c r="F150" s="19"/>
      <c r="G150" s="19"/>
      <c r="H150" s="19"/>
      <c r="I150" s="19"/>
      <c r="J150" s="19"/>
      <c r="K150" s="19"/>
      <c r="L150" s="19"/>
      <c r="M150" s="19"/>
      <c r="N150" s="19"/>
      <c r="O150" s="19"/>
      <c r="P150" s="19"/>
      <c r="Q150" s="19"/>
      <c r="R150" s="19"/>
      <c r="S150" s="19"/>
      <c r="T150" s="19"/>
      <c r="U150" s="19"/>
      <c r="V150" s="19"/>
      <c r="W150" s="19"/>
      <c r="X150" s="19"/>
      <c r="Y150" s="19"/>
      <c r="Z150" s="19"/>
    </row>
    <row r="151" spans="1:26" x14ac:dyDescent="0.25">
      <c r="A151" s="19"/>
      <c r="B151" s="19"/>
      <c r="C151" s="19"/>
      <c r="D151" s="19"/>
      <c r="E151" s="19"/>
      <c r="F151" s="19"/>
      <c r="G151" s="19"/>
      <c r="H151" s="19"/>
      <c r="I151" s="19"/>
      <c r="J151" s="19"/>
      <c r="K151" s="19"/>
      <c r="L151" s="19"/>
      <c r="M151" s="19"/>
      <c r="N151" s="19"/>
      <c r="O151" s="19"/>
      <c r="P151" s="19"/>
      <c r="Q151" s="19"/>
      <c r="R151" s="19"/>
      <c r="S151" s="19"/>
      <c r="T151" s="19"/>
      <c r="U151" s="19"/>
      <c r="V151" s="19"/>
      <c r="W151" s="19"/>
      <c r="X151" s="19"/>
      <c r="Y151" s="19"/>
      <c r="Z151" s="19"/>
    </row>
    <row r="152" spans="1:26" x14ac:dyDescent="0.25">
      <c r="A152" s="19"/>
      <c r="B152" s="19"/>
      <c r="C152" s="19"/>
      <c r="D152" s="19"/>
      <c r="E152" s="19"/>
      <c r="F152" s="19"/>
      <c r="G152" s="19"/>
      <c r="H152" s="19"/>
      <c r="I152" s="19"/>
      <c r="J152" s="19"/>
      <c r="K152" s="19"/>
      <c r="L152" s="19"/>
      <c r="M152" s="19"/>
      <c r="N152" s="19"/>
      <c r="O152" s="19"/>
      <c r="P152" s="19"/>
      <c r="Q152" s="19"/>
      <c r="R152" s="19"/>
      <c r="S152" s="19"/>
      <c r="T152" s="19"/>
      <c r="U152" s="19"/>
      <c r="V152" s="19"/>
      <c r="W152" s="19"/>
      <c r="X152" s="19"/>
      <c r="Y152" s="19"/>
      <c r="Z152" s="19"/>
    </row>
    <row r="153" spans="1:26" x14ac:dyDescent="0.25">
      <c r="A153" s="19"/>
      <c r="B153" s="19"/>
      <c r="C153" s="19"/>
      <c r="D153" s="19"/>
      <c r="E153" s="19"/>
      <c r="F153" s="19"/>
      <c r="G153" s="19"/>
      <c r="H153" s="19"/>
      <c r="I153" s="19"/>
      <c r="J153" s="19"/>
      <c r="K153" s="19"/>
      <c r="L153" s="19"/>
      <c r="M153" s="19"/>
      <c r="N153" s="19"/>
      <c r="O153" s="19"/>
      <c r="P153" s="19"/>
      <c r="Q153" s="19"/>
      <c r="R153" s="19"/>
      <c r="S153" s="19"/>
      <c r="T153" s="19"/>
      <c r="U153" s="19"/>
      <c r="V153" s="19"/>
      <c r="W153" s="19"/>
      <c r="X153" s="19"/>
      <c r="Y153" s="19"/>
      <c r="Z153" s="19"/>
    </row>
    <row r="154" spans="1:26" x14ac:dyDescent="0.25">
      <c r="A154" s="19"/>
      <c r="B154" s="19"/>
      <c r="C154" s="19"/>
      <c r="D154" s="19"/>
      <c r="E154" s="19"/>
      <c r="F154" s="19"/>
      <c r="G154" s="19"/>
      <c r="H154" s="19"/>
      <c r="I154" s="19"/>
      <c r="J154" s="19"/>
      <c r="K154" s="19"/>
      <c r="L154" s="19"/>
      <c r="M154" s="19"/>
      <c r="N154" s="19"/>
      <c r="O154" s="19"/>
      <c r="P154" s="19"/>
      <c r="Q154" s="19"/>
      <c r="R154" s="19"/>
      <c r="S154" s="19"/>
      <c r="T154" s="19"/>
      <c r="U154" s="19"/>
      <c r="V154" s="19"/>
      <c r="W154" s="19"/>
      <c r="X154" s="19"/>
      <c r="Y154" s="19"/>
      <c r="Z154" s="19"/>
    </row>
    <row r="155" spans="1:26" x14ac:dyDescent="0.25">
      <c r="A155" s="19"/>
      <c r="B155" s="19"/>
      <c r="C155" s="19"/>
      <c r="D155" s="19"/>
      <c r="E155" s="19"/>
      <c r="F155" s="19"/>
      <c r="G155" s="19"/>
      <c r="H155" s="19"/>
      <c r="I155" s="19"/>
      <c r="J155" s="19"/>
      <c r="K155" s="19"/>
      <c r="L155" s="19"/>
      <c r="M155" s="19"/>
      <c r="N155" s="19"/>
      <c r="O155" s="19"/>
      <c r="P155" s="19"/>
      <c r="Q155" s="19"/>
      <c r="R155" s="19"/>
      <c r="S155" s="19"/>
      <c r="T155" s="19"/>
      <c r="U155" s="19"/>
      <c r="V155" s="19"/>
      <c r="W155" s="19"/>
      <c r="X155" s="19"/>
      <c r="Y155" s="19"/>
      <c r="Z155" s="19"/>
    </row>
    <row r="156" spans="1:26" x14ac:dyDescent="0.25">
      <c r="A156" s="19"/>
      <c r="B156" s="19"/>
      <c r="C156" s="19"/>
      <c r="D156" s="19"/>
      <c r="E156" s="19"/>
      <c r="F156" s="19"/>
      <c r="G156" s="19"/>
      <c r="H156" s="19"/>
      <c r="I156" s="19"/>
      <c r="J156" s="19"/>
      <c r="K156" s="19"/>
      <c r="L156" s="19"/>
      <c r="M156" s="19"/>
      <c r="N156" s="19"/>
      <c r="O156" s="19"/>
      <c r="P156" s="19"/>
      <c r="Q156" s="19"/>
      <c r="R156" s="19"/>
      <c r="S156" s="19"/>
      <c r="T156" s="19"/>
      <c r="U156" s="19"/>
      <c r="V156" s="19"/>
      <c r="W156" s="19"/>
      <c r="X156" s="19"/>
      <c r="Y156" s="19"/>
      <c r="Z156" s="19"/>
    </row>
    <row r="157" spans="1:26" x14ac:dyDescent="0.25">
      <c r="A157" s="19"/>
      <c r="B157" s="19"/>
      <c r="C157" s="19"/>
      <c r="D157" s="19"/>
      <c r="E157" s="19"/>
      <c r="F157" s="19"/>
      <c r="G157" s="19"/>
      <c r="H157" s="19"/>
      <c r="I157" s="19"/>
      <c r="J157" s="19"/>
      <c r="K157" s="19"/>
      <c r="L157" s="19"/>
      <c r="M157" s="19"/>
      <c r="N157" s="19"/>
      <c r="O157" s="19"/>
      <c r="P157" s="19"/>
      <c r="Q157" s="19"/>
      <c r="R157" s="19"/>
      <c r="S157" s="19"/>
      <c r="T157" s="19"/>
      <c r="U157" s="19"/>
      <c r="V157" s="19"/>
      <c r="W157" s="19"/>
      <c r="X157" s="19"/>
      <c r="Y157" s="19"/>
      <c r="Z157" s="19"/>
    </row>
    <row r="158" spans="1:26" x14ac:dyDescent="0.25">
      <c r="A158" s="19"/>
      <c r="B158" s="19"/>
      <c r="C158" s="19"/>
      <c r="D158" s="19"/>
      <c r="E158" s="19"/>
      <c r="F158" s="19"/>
      <c r="G158" s="19"/>
      <c r="H158" s="19"/>
      <c r="I158" s="19"/>
      <c r="J158" s="19"/>
      <c r="K158" s="19"/>
      <c r="L158" s="19"/>
      <c r="M158" s="19"/>
      <c r="N158" s="19"/>
      <c r="O158" s="19"/>
      <c r="P158" s="19"/>
      <c r="Q158" s="19"/>
      <c r="R158" s="19"/>
      <c r="S158" s="19"/>
      <c r="T158" s="19"/>
      <c r="U158" s="19"/>
      <c r="V158" s="19"/>
      <c r="W158" s="19"/>
      <c r="X158" s="19"/>
      <c r="Y158" s="19"/>
      <c r="Z158" s="19"/>
    </row>
    <row r="159" spans="1:26" x14ac:dyDescent="0.25">
      <c r="A159" s="19"/>
      <c r="B159" s="19"/>
      <c r="C159" s="19"/>
      <c r="D159" s="19"/>
      <c r="E159" s="19"/>
      <c r="F159" s="19"/>
      <c r="G159" s="19"/>
      <c r="H159" s="19"/>
      <c r="I159" s="19"/>
      <c r="J159" s="19"/>
      <c r="K159" s="19"/>
      <c r="L159" s="19"/>
      <c r="M159" s="19"/>
      <c r="N159" s="19"/>
      <c r="O159" s="19"/>
      <c r="P159" s="19"/>
      <c r="Q159" s="19"/>
      <c r="R159" s="19"/>
      <c r="S159" s="19"/>
      <c r="T159" s="19"/>
      <c r="U159" s="19"/>
      <c r="V159" s="19"/>
      <c r="W159" s="19"/>
      <c r="X159" s="19"/>
      <c r="Y159" s="19"/>
      <c r="Z159" s="19"/>
    </row>
    <row r="160" spans="1:26" x14ac:dyDescent="0.25">
      <c r="A160" s="19"/>
      <c r="B160" s="19"/>
      <c r="C160" s="19"/>
      <c r="D160" s="19"/>
      <c r="E160" s="19"/>
      <c r="F160" s="19"/>
      <c r="G160" s="19"/>
      <c r="H160" s="19"/>
      <c r="I160" s="19"/>
      <c r="J160" s="19"/>
      <c r="K160" s="19"/>
      <c r="L160" s="19"/>
      <c r="M160" s="19"/>
      <c r="N160" s="19"/>
      <c r="O160" s="19"/>
      <c r="P160" s="19"/>
      <c r="Q160" s="19"/>
      <c r="R160" s="19"/>
      <c r="S160" s="19"/>
      <c r="T160" s="19"/>
      <c r="U160" s="19"/>
      <c r="V160" s="19"/>
      <c r="W160" s="19"/>
      <c r="X160" s="19"/>
      <c r="Y160" s="19"/>
      <c r="Z160" s="19"/>
    </row>
    <row r="161" spans="1:26" x14ac:dyDescent="0.25">
      <c r="A161" s="19"/>
      <c r="B161" s="19"/>
      <c r="C161" s="19"/>
      <c r="D161" s="19"/>
      <c r="E161" s="19"/>
      <c r="F161" s="19"/>
      <c r="G161" s="19"/>
      <c r="H161" s="19"/>
      <c r="I161" s="19"/>
      <c r="J161" s="19"/>
      <c r="K161" s="19"/>
      <c r="L161" s="19"/>
      <c r="M161" s="19"/>
      <c r="N161" s="19"/>
      <c r="O161" s="19"/>
      <c r="P161" s="19"/>
      <c r="Q161" s="19"/>
      <c r="R161" s="19"/>
      <c r="S161" s="19"/>
      <c r="T161" s="19"/>
      <c r="U161" s="19"/>
      <c r="V161" s="19"/>
      <c r="W161" s="19"/>
      <c r="X161" s="19"/>
      <c r="Y161" s="19"/>
      <c r="Z161" s="19"/>
    </row>
    <row r="162" spans="1:26" x14ac:dyDescent="0.25">
      <c r="A162" s="19"/>
      <c r="B162" s="19"/>
      <c r="C162" s="19"/>
      <c r="D162" s="19"/>
      <c r="E162" s="19"/>
      <c r="F162" s="19"/>
      <c r="G162" s="19"/>
      <c r="H162" s="19"/>
      <c r="I162" s="19"/>
      <c r="J162" s="19"/>
      <c r="K162" s="19"/>
      <c r="L162" s="19"/>
      <c r="M162" s="19"/>
      <c r="N162" s="19"/>
      <c r="O162" s="19"/>
      <c r="P162" s="19"/>
      <c r="Q162" s="19"/>
      <c r="R162" s="19"/>
      <c r="S162" s="19"/>
      <c r="T162" s="19"/>
      <c r="U162" s="19"/>
      <c r="V162" s="19"/>
      <c r="W162" s="19"/>
      <c r="X162" s="19"/>
      <c r="Y162" s="19"/>
      <c r="Z162" s="19"/>
    </row>
    <row r="163" spans="1:26" x14ac:dyDescent="0.25">
      <c r="A163" s="19"/>
      <c r="B163" s="19"/>
      <c r="C163" s="19"/>
      <c r="D163" s="19"/>
      <c r="E163" s="19"/>
      <c r="F163" s="19"/>
      <c r="G163" s="19"/>
      <c r="H163" s="19"/>
      <c r="I163" s="19"/>
      <c r="J163" s="19"/>
      <c r="K163" s="19"/>
      <c r="L163" s="19"/>
      <c r="M163" s="19"/>
      <c r="N163" s="19"/>
      <c r="O163" s="19"/>
      <c r="P163" s="19"/>
      <c r="Q163" s="19"/>
      <c r="R163" s="19"/>
      <c r="S163" s="19"/>
      <c r="T163" s="19"/>
      <c r="U163" s="19"/>
      <c r="V163" s="19"/>
      <c r="W163" s="19"/>
      <c r="X163" s="19"/>
      <c r="Y163" s="19"/>
      <c r="Z163" s="19"/>
    </row>
    <row r="164" spans="1:26" x14ac:dyDescent="0.25">
      <c r="A164" s="19"/>
      <c r="B164" s="19"/>
      <c r="C164" s="19"/>
      <c r="D164" s="19"/>
      <c r="E164" s="19"/>
      <c r="F164" s="19"/>
      <c r="G164" s="19"/>
      <c r="H164" s="19"/>
      <c r="I164" s="19"/>
      <c r="J164" s="19"/>
      <c r="K164" s="19"/>
      <c r="L164" s="19"/>
      <c r="M164" s="19"/>
      <c r="N164" s="19"/>
      <c r="O164" s="19"/>
      <c r="P164" s="19"/>
      <c r="Q164" s="19"/>
      <c r="R164" s="19"/>
      <c r="S164" s="19"/>
      <c r="T164" s="19"/>
      <c r="U164" s="19"/>
      <c r="V164" s="19"/>
      <c r="W164" s="19"/>
      <c r="X164" s="19"/>
      <c r="Y164" s="19"/>
      <c r="Z164" s="19"/>
    </row>
    <row r="165" spans="1:26" x14ac:dyDescent="0.25">
      <c r="A165" s="19"/>
      <c r="B165" s="19"/>
      <c r="C165" s="19"/>
      <c r="D165" s="19"/>
      <c r="E165" s="19"/>
      <c r="F165" s="19"/>
      <c r="G165" s="19"/>
      <c r="H165" s="19"/>
      <c r="I165" s="19"/>
      <c r="J165" s="19"/>
      <c r="K165" s="19"/>
      <c r="L165" s="19"/>
      <c r="M165" s="19"/>
      <c r="N165" s="19"/>
      <c r="O165" s="19"/>
      <c r="P165" s="19"/>
      <c r="Q165" s="19"/>
      <c r="R165" s="19"/>
      <c r="S165" s="19"/>
      <c r="T165" s="19"/>
      <c r="U165" s="19"/>
      <c r="V165" s="19"/>
      <c r="W165" s="19"/>
      <c r="X165" s="19"/>
      <c r="Y165" s="19"/>
      <c r="Z165" s="19"/>
    </row>
    <row r="166" spans="1:26" x14ac:dyDescent="0.25">
      <c r="A166" s="19"/>
      <c r="B166" s="19"/>
      <c r="C166" s="19"/>
      <c r="D166" s="19"/>
      <c r="E166" s="19"/>
      <c r="F166" s="19"/>
      <c r="G166" s="19"/>
      <c r="H166" s="19"/>
      <c r="I166" s="19"/>
      <c r="J166" s="19"/>
      <c r="K166" s="19"/>
      <c r="L166" s="19"/>
      <c r="M166" s="19"/>
      <c r="N166" s="19"/>
      <c r="O166" s="19"/>
      <c r="P166" s="19"/>
      <c r="Q166" s="19"/>
      <c r="R166" s="19"/>
      <c r="S166" s="19"/>
      <c r="T166" s="19"/>
      <c r="U166" s="19"/>
      <c r="V166" s="19"/>
      <c r="W166" s="19"/>
      <c r="X166" s="19"/>
      <c r="Y166" s="19"/>
      <c r="Z166" s="19"/>
    </row>
    <row r="167" spans="1:26" x14ac:dyDescent="0.25">
      <c r="A167" s="19"/>
      <c r="B167" s="19"/>
      <c r="C167" s="19"/>
      <c r="D167" s="19"/>
      <c r="E167" s="19"/>
      <c r="F167" s="19"/>
      <c r="G167" s="19"/>
      <c r="H167" s="19"/>
      <c r="I167" s="19"/>
      <c r="J167" s="19"/>
      <c r="K167" s="19"/>
      <c r="L167" s="19"/>
      <c r="M167" s="19"/>
      <c r="N167" s="19"/>
      <c r="O167" s="19"/>
      <c r="P167" s="19"/>
      <c r="Q167" s="19"/>
      <c r="R167" s="19"/>
      <c r="S167" s="19"/>
      <c r="T167" s="19"/>
      <c r="U167" s="19"/>
      <c r="V167" s="19"/>
      <c r="W167" s="19"/>
      <c r="X167" s="19"/>
      <c r="Y167" s="19"/>
      <c r="Z167" s="19"/>
    </row>
    <row r="168" spans="1:26" x14ac:dyDescent="0.25">
      <c r="A168" s="19"/>
      <c r="B168" s="19"/>
      <c r="C168" s="19"/>
      <c r="D168" s="19"/>
      <c r="E168" s="19"/>
      <c r="F168" s="19"/>
      <c r="G168" s="19"/>
      <c r="H168" s="19"/>
      <c r="I168" s="19"/>
      <c r="J168" s="19"/>
      <c r="K168" s="19"/>
      <c r="L168" s="19"/>
      <c r="M168" s="19"/>
      <c r="N168" s="19"/>
      <c r="O168" s="19"/>
      <c r="P168" s="19"/>
      <c r="Q168" s="19"/>
      <c r="R168" s="19"/>
      <c r="S168" s="19"/>
      <c r="T168" s="19"/>
      <c r="U168" s="19"/>
      <c r="V168" s="19"/>
      <c r="W168" s="19"/>
      <c r="X168" s="19"/>
      <c r="Y168" s="19"/>
      <c r="Z168" s="19"/>
    </row>
    <row r="169" spans="1:26" x14ac:dyDescent="0.25">
      <c r="A169" s="19"/>
      <c r="B169" s="19"/>
      <c r="C169" s="19"/>
      <c r="D169" s="19"/>
      <c r="E169" s="19"/>
      <c r="F169" s="19"/>
      <c r="G169" s="19"/>
      <c r="H169" s="19"/>
      <c r="I169" s="19"/>
      <c r="J169" s="19"/>
      <c r="K169" s="19"/>
      <c r="L169" s="19"/>
      <c r="M169" s="19"/>
      <c r="N169" s="19"/>
      <c r="O169" s="19"/>
      <c r="P169" s="19"/>
      <c r="Q169" s="19"/>
      <c r="R169" s="19"/>
      <c r="S169" s="19"/>
      <c r="T169" s="19"/>
      <c r="U169" s="19"/>
      <c r="V169" s="19"/>
      <c r="W169" s="19"/>
      <c r="X169" s="19"/>
      <c r="Y169" s="19"/>
      <c r="Z169" s="19"/>
    </row>
    <row r="170" spans="1:26" x14ac:dyDescent="0.25">
      <c r="A170" s="19"/>
      <c r="B170" s="19"/>
      <c r="C170" s="19"/>
      <c r="D170" s="19"/>
      <c r="E170" s="19"/>
      <c r="F170" s="19"/>
      <c r="G170" s="19"/>
      <c r="H170" s="19"/>
      <c r="I170" s="19"/>
      <c r="J170" s="19"/>
      <c r="K170" s="19"/>
      <c r="L170" s="19"/>
      <c r="M170" s="19"/>
      <c r="N170" s="19"/>
      <c r="O170" s="19"/>
      <c r="P170" s="19"/>
      <c r="Q170" s="19"/>
      <c r="R170" s="19"/>
      <c r="S170" s="19"/>
      <c r="T170" s="19"/>
      <c r="U170" s="19"/>
      <c r="V170" s="19"/>
      <c r="W170" s="19"/>
      <c r="X170" s="19"/>
      <c r="Y170" s="19"/>
      <c r="Z170" s="19"/>
    </row>
    <row r="171" spans="1:26" x14ac:dyDescent="0.25">
      <c r="A171" s="19"/>
      <c r="B171" s="19"/>
      <c r="C171" s="19"/>
      <c r="D171" s="19"/>
      <c r="E171" s="19"/>
      <c r="F171" s="19"/>
      <c r="G171" s="19"/>
      <c r="H171" s="19"/>
      <c r="I171" s="19"/>
      <c r="J171" s="19"/>
      <c r="K171" s="19"/>
      <c r="L171" s="19"/>
      <c r="M171" s="19"/>
      <c r="N171" s="19"/>
      <c r="O171" s="19"/>
      <c r="P171" s="19"/>
      <c r="Q171" s="19"/>
      <c r="R171" s="19"/>
      <c r="S171" s="19"/>
      <c r="T171" s="19"/>
      <c r="U171" s="19"/>
      <c r="V171" s="19"/>
      <c r="W171" s="19"/>
      <c r="X171" s="19"/>
      <c r="Y171" s="19"/>
      <c r="Z171" s="19"/>
    </row>
    <row r="172" spans="1:26" x14ac:dyDescent="0.25">
      <c r="A172" s="19"/>
      <c r="B172" s="19"/>
      <c r="C172" s="19"/>
      <c r="D172" s="19"/>
      <c r="E172" s="19"/>
      <c r="F172" s="19"/>
      <c r="G172" s="19"/>
      <c r="H172" s="19"/>
      <c r="I172" s="19"/>
      <c r="J172" s="19"/>
      <c r="K172" s="19"/>
      <c r="L172" s="19"/>
      <c r="M172" s="19"/>
      <c r="N172" s="19"/>
      <c r="O172" s="19"/>
      <c r="P172" s="19"/>
      <c r="Q172" s="19"/>
      <c r="R172" s="19"/>
      <c r="S172" s="19"/>
      <c r="T172" s="19"/>
      <c r="U172" s="19"/>
      <c r="V172" s="19"/>
      <c r="W172" s="19"/>
      <c r="X172" s="19"/>
      <c r="Y172" s="19"/>
      <c r="Z172" s="19"/>
    </row>
    <row r="173" spans="1:26" x14ac:dyDescent="0.25">
      <c r="A173" s="19"/>
      <c r="B173" s="19"/>
      <c r="C173" s="19"/>
      <c r="D173" s="19"/>
      <c r="E173" s="19"/>
      <c r="F173" s="19"/>
      <c r="G173" s="19"/>
      <c r="H173" s="19"/>
      <c r="I173" s="19"/>
      <c r="J173" s="19"/>
      <c r="K173" s="19"/>
      <c r="L173" s="19"/>
      <c r="M173" s="19"/>
      <c r="N173" s="19"/>
      <c r="O173" s="19"/>
      <c r="P173" s="19"/>
      <c r="Q173" s="19"/>
      <c r="R173" s="19"/>
      <c r="S173" s="19"/>
      <c r="T173" s="19"/>
      <c r="U173" s="19"/>
      <c r="V173" s="19"/>
      <c r="W173" s="19"/>
      <c r="X173" s="19"/>
      <c r="Y173" s="19"/>
      <c r="Z173" s="19"/>
    </row>
    <row r="174" spans="1:26" x14ac:dyDescent="0.25">
      <c r="A174" s="19"/>
      <c r="B174" s="19"/>
      <c r="C174" s="19"/>
      <c r="D174" s="19"/>
      <c r="E174" s="19"/>
      <c r="F174" s="19"/>
      <c r="G174" s="19"/>
      <c r="H174" s="19"/>
      <c r="I174" s="19"/>
      <c r="J174" s="19"/>
      <c r="K174" s="19"/>
      <c r="L174" s="19"/>
      <c r="M174" s="19"/>
      <c r="N174" s="19"/>
      <c r="O174" s="19"/>
      <c r="P174" s="19"/>
      <c r="Q174" s="19"/>
      <c r="R174" s="19"/>
      <c r="S174" s="19"/>
      <c r="T174" s="19"/>
      <c r="U174" s="19"/>
      <c r="V174" s="19"/>
      <c r="W174" s="19"/>
      <c r="X174" s="19"/>
      <c r="Y174" s="19"/>
      <c r="Z174" s="19"/>
    </row>
    <row r="175" spans="1:26" x14ac:dyDescent="0.25">
      <c r="A175" s="19"/>
      <c r="B175" s="19"/>
      <c r="C175" s="19"/>
      <c r="D175" s="19"/>
      <c r="E175" s="19"/>
      <c r="F175" s="19"/>
      <c r="G175" s="19"/>
      <c r="H175" s="19"/>
      <c r="I175" s="19"/>
      <c r="J175" s="19"/>
      <c r="K175" s="19"/>
      <c r="L175" s="19"/>
      <c r="M175" s="19"/>
      <c r="N175" s="19"/>
      <c r="O175" s="19"/>
      <c r="P175" s="19"/>
      <c r="Q175" s="19"/>
      <c r="R175" s="19"/>
      <c r="S175" s="19"/>
      <c r="T175" s="19"/>
      <c r="U175" s="19"/>
      <c r="V175" s="19"/>
      <c r="W175" s="19"/>
      <c r="X175" s="19"/>
      <c r="Y175" s="19"/>
      <c r="Z175" s="19"/>
    </row>
    <row r="176" spans="1:26" x14ac:dyDescent="0.25">
      <c r="A176" s="19"/>
      <c r="B176" s="19"/>
      <c r="C176" s="19"/>
      <c r="D176" s="19"/>
      <c r="E176" s="19"/>
      <c r="F176" s="19"/>
      <c r="G176" s="19"/>
      <c r="H176" s="19"/>
      <c r="I176" s="19"/>
      <c r="J176" s="19"/>
      <c r="K176" s="19"/>
      <c r="L176" s="19"/>
      <c r="M176" s="19"/>
      <c r="N176" s="19"/>
      <c r="O176" s="19"/>
      <c r="P176" s="19"/>
      <c r="Q176" s="19"/>
      <c r="R176" s="19"/>
      <c r="S176" s="19"/>
      <c r="T176" s="19"/>
      <c r="U176" s="19"/>
      <c r="V176" s="19"/>
      <c r="W176" s="19"/>
      <c r="X176" s="19"/>
      <c r="Y176" s="19"/>
      <c r="Z176" s="19"/>
    </row>
    <row r="177" spans="1:26" x14ac:dyDescent="0.25">
      <c r="A177" s="19"/>
      <c r="B177" s="19"/>
      <c r="C177" s="19"/>
      <c r="D177" s="19"/>
      <c r="E177" s="19"/>
      <c r="F177" s="19"/>
      <c r="G177" s="19"/>
      <c r="H177" s="19"/>
      <c r="I177" s="19"/>
      <c r="J177" s="19"/>
      <c r="K177" s="19"/>
      <c r="L177" s="19"/>
      <c r="M177" s="19"/>
      <c r="N177" s="19"/>
      <c r="O177" s="19"/>
      <c r="P177" s="19"/>
      <c r="Q177" s="19"/>
      <c r="R177" s="19"/>
      <c r="S177" s="19"/>
      <c r="T177" s="19"/>
      <c r="U177" s="19"/>
      <c r="V177" s="19"/>
      <c r="W177" s="19"/>
      <c r="X177" s="19"/>
      <c r="Y177" s="19"/>
      <c r="Z177" s="19"/>
    </row>
    <row r="178" spans="1:26" x14ac:dyDescent="0.25">
      <c r="A178" s="19"/>
      <c r="B178" s="19"/>
      <c r="C178" s="19"/>
      <c r="D178" s="19"/>
      <c r="E178" s="19"/>
      <c r="F178" s="19"/>
      <c r="G178" s="19"/>
      <c r="H178" s="19"/>
      <c r="I178" s="19"/>
      <c r="J178" s="19"/>
      <c r="K178" s="19"/>
      <c r="L178" s="19"/>
      <c r="M178" s="19"/>
      <c r="N178" s="19"/>
      <c r="O178" s="19"/>
      <c r="P178" s="19"/>
      <c r="Q178" s="19"/>
      <c r="R178" s="19"/>
      <c r="S178" s="19"/>
      <c r="T178" s="19"/>
      <c r="U178" s="19"/>
      <c r="V178" s="19"/>
      <c r="W178" s="19"/>
      <c r="X178" s="19"/>
      <c r="Y178" s="19"/>
      <c r="Z178" s="19"/>
    </row>
    <row r="179" spans="1:26" x14ac:dyDescent="0.25">
      <c r="A179" s="19"/>
      <c r="B179" s="19"/>
      <c r="C179" s="19"/>
      <c r="D179" s="19"/>
      <c r="E179" s="19"/>
      <c r="F179" s="19"/>
      <c r="G179" s="19"/>
      <c r="H179" s="19"/>
      <c r="I179" s="19"/>
      <c r="J179" s="19"/>
      <c r="K179" s="19"/>
      <c r="L179" s="19"/>
      <c r="M179" s="19"/>
      <c r="N179" s="19"/>
      <c r="O179" s="19"/>
      <c r="P179" s="19"/>
      <c r="Q179" s="19"/>
      <c r="R179" s="19"/>
      <c r="S179" s="19"/>
      <c r="T179" s="19"/>
      <c r="U179" s="19"/>
      <c r="V179" s="19"/>
      <c r="W179" s="19"/>
      <c r="X179" s="19"/>
      <c r="Y179" s="19"/>
      <c r="Z179" s="19"/>
    </row>
    <row r="180" spans="1:26" x14ac:dyDescent="0.25">
      <c r="A180" s="19"/>
      <c r="B180" s="19"/>
      <c r="C180" s="19"/>
      <c r="D180" s="19"/>
      <c r="E180" s="19"/>
      <c r="F180" s="19"/>
      <c r="G180" s="19"/>
      <c r="H180" s="19"/>
      <c r="I180" s="19"/>
      <c r="J180" s="19"/>
      <c r="K180" s="19"/>
      <c r="L180" s="19"/>
      <c r="M180" s="19"/>
      <c r="N180" s="19"/>
      <c r="O180" s="19"/>
      <c r="P180" s="19"/>
      <c r="Q180" s="19"/>
      <c r="R180" s="19"/>
      <c r="S180" s="19"/>
      <c r="T180" s="19"/>
      <c r="U180" s="19"/>
      <c r="V180" s="19"/>
      <c r="W180" s="19"/>
      <c r="X180" s="19"/>
      <c r="Y180" s="19"/>
      <c r="Z180" s="19"/>
    </row>
    <row r="181" spans="1:26" x14ac:dyDescent="0.25">
      <c r="A181" s="19"/>
      <c r="B181" s="19"/>
      <c r="C181" s="19"/>
      <c r="D181" s="19"/>
      <c r="E181" s="19"/>
      <c r="F181" s="19"/>
      <c r="G181" s="19"/>
      <c r="H181" s="19"/>
      <c r="I181" s="19"/>
      <c r="J181" s="19"/>
      <c r="K181" s="19"/>
      <c r="L181" s="19"/>
      <c r="M181" s="19"/>
      <c r="N181" s="19"/>
      <c r="O181" s="19"/>
      <c r="P181" s="19"/>
      <c r="Q181" s="19"/>
      <c r="R181" s="19"/>
      <c r="S181" s="19"/>
      <c r="T181" s="19"/>
      <c r="U181" s="19"/>
      <c r="V181" s="19"/>
      <c r="W181" s="19"/>
      <c r="X181" s="19"/>
      <c r="Y181" s="19"/>
      <c r="Z181" s="19"/>
    </row>
    <row r="182" spans="1:26" x14ac:dyDescent="0.25">
      <c r="A182" s="19"/>
      <c r="B182" s="19"/>
      <c r="C182" s="19"/>
      <c r="D182" s="19"/>
      <c r="E182" s="19"/>
      <c r="F182" s="19"/>
      <c r="G182" s="19"/>
      <c r="H182" s="19"/>
      <c r="I182" s="19"/>
      <c r="J182" s="19"/>
      <c r="K182" s="19"/>
      <c r="L182" s="19"/>
      <c r="M182" s="19"/>
      <c r="N182" s="19"/>
      <c r="O182" s="19"/>
      <c r="P182" s="19"/>
      <c r="Q182" s="19"/>
      <c r="R182" s="19"/>
      <c r="S182" s="19"/>
      <c r="T182" s="19"/>
      <c r="U182" s="19"/>
      <c r="V182" s="19"/>
      <c r="W182" s="19"/>
      <c r="X182" s="19"/>
      <c r="Y182" s="19"/>
      <c r="Z182" s="19"/>
    </row>
    <row r="183" spans="1:26" x14ac:dyDescent="0.25">
      <c r="A183" s="19"/>
      <c r="B183" s="19"/>
      <c r="C183" s="19"/>
      <c r="D183" s="19"/>
      <c r="E183" s="19"/>
      <c r="F183" s="19"/>
      <c r="G183" s="19"/>
      <c r="H183" s="19"/>
      <c r="I183" s="19"/>
      <c r="J183" s="19"/>
      <c r="K183" s="19"/>
      <c r="L183" s="19"/>
      <c r="M183" s="19"/>
      <c r="N183" s="19"/>
      <c r="O183" s="19"/>
      <c r="P183" s="19"/>
      <c r="Q183" s="19"/>
      <c r="R183" s="19"/>
      <c r="S183" s="19"/>
      <c r="T183" s="19"/>
      <c r="U183" s="19"/>
      <c r="V183" s="19"/>
      <c r="W183" s="19"/>
      <c r="X183" s="19"/>
      <c r="Y183" s="19"/>
      <c r="Z183" s="19"/>
    </row>
    <row r="184" spans="1:26" x14ac:dyDescent="0.25">
      <c r="A184" s="19"/>
      <c r="B184" s="19"/>
      <c r="C184" s="19"/>
      <c r="D184" s="19"/>
      <c r="E184" s="19"/>
      <c r="F184" s="19"/>
      <c r="G184" s="19"/>
      <c r="H184" s="19"/>
      <c r="I184" s="19"/>
      <c r="J184" s="19"/>
      <c r="K184" s="19"/>
      <c r="L184" s="19"/>
      <c r="M184" s="19"/>
      <c r="N184" s="19"/>
      <c r="O184" s="19"/>
      <c r="P184" s="19"/>
      <c r="Q184" s="19"/>
      <c r="R184" s="19"/>
      <c r="S184" s="19"/>
      <c r="T184" s="19"/>
      <c r="U184" s="19"/>
      <c r="V184" s="19"/>
      <c r="W184" s="19"/>
      <c r="X184" s="19"/>
      <c r="Y184" s="19"/>
      <c r="Z184" s="19"/>
    </row>
    <row r="185" spans="1:26" x14ac:dyDescent="0.25">
      <c r="A185" s="19"/>
      <c r="B185" s="19"/>
      <c r="C185" s="19"/>
      <c r="D185" s="19"/>
      <c r="E185" s="19"/>
      <c r="F185" s="19"/>
      <c r="G185" s="19"/>
      <c r="H185" s="19"/>
      <c r="I185" s="19"/>
      <c r="J185" s="19"/>
      <c r="K185" s="19"/>
      <c r="L185" s="19"/>
      <c r="M185" s="19"/>
      <c r="N185" s="19"/>
      <c r="O185" s="19"/>
      <c r="P185" s="19"/>
      <c r="Q185" s="19"/>
      <c r="R185" s="19"/>
      <c r="S185" s="19"/>
      <c r="T185" s="19"/>
      <c r="U185" s="19"/>
      <c r="V185" s="19"/>
      <c r="W185" s="19"/>
      <c r="X185" s="19"/>
      <c r="Y185" s="19"/>
      <c r="Z185" s="19"/>
    </row>
    <row r="186" spans="1:26" x14ac:dyDescent="0.25">
      <c r="A186" s="19"/>
      <c r="B186" s="19"/>
      <c r="C186" s="19"/>
      <c r="D186" s="19"/>
      <c r="E186" s="19"/>
      <c r="F186" s="19"/>
      <c r="G186" s="19"/>
      <c r="H186" s="19"/>
      <c r="I186" s="19"/>
      <c r="J186" s="19"/>
      <c r="K186" s="19"/>
      <c r="L186" s="19"/>
      <c r="M186" s="19"/>
      <c r="N186" s="19"/>
      <c r="O186" s="19"/>
      <c r="P186" s="19"/>
      <c r="Q186" s="19"/>
      <c r="R186" s="19"/>
      <c r="S186" s="19"/>
      <c r="T186" s="19"/>
      <c r="U186" s="19"/>
      <c r="V186" s="19"/>
      <c r="W186" s="19"/>
      <c r="X186" s="19"/>
      <c r="Y186" s="19"/>
      <c r="Z186" s="19"/>
    </row>
    <row r="187" spans="1:26" x14ac:dyDescent="0.25">
      <c r="A187" s="19"/>
      <c r="B187" s="19"/>
      <c r="C187" s="19"/>
      <c r="D187" s="19"/>
      <c r="E187" s="19"/>
      <c r="F187" s="19"/>
      <c r="G187" s="19"/>
      <c r="H187" s="19"/>
      <c r="I187" s="19"/>
      <c r="J187" s="19"/>
      <c r="K187" s="19"/>
      <c r="L187" s="19"/>
      <c r="M187" s="19"/>
      <c r="N187" s="19"/>
      <c r="O187" s="19"/>
      <c r="P187" s="19"/>
      <c r="Q187" s="19"/>
      <c r="R187" s="19"/>
      <c r="S187" s="19"/>
      <c r="T187" s="19"/>
      <c r="U187" s="19"/>
      <c r="V187" s="19"/>
      <c r="W187" s="19"/>
      <c r="X187" s="19"/>
      <c r="Y187" s="19"/>
      <c r="Z187" s="19"/>
    </row>
    <row r="188" spans="1:26" x14ac:dyDescent="0.25">
      <c r="A188" s="19"/>
      <c r="B188" s="19"/>
      <c r="C188" s="19"/>
      <c r="D188" s="19"/>
      <c r="E188" s="19"/>
      <c r="F188" s="19"/>
      <c r="G188" s="19"/>
      <c r="H188" s="19"/>
      <c r="I188" s="19"/>
      <c r="J188" s="19"/>
      <c r="K188" s="19"/>
      <c r="L188" s="19"/>
      <c r="M188" s="19"/>
      <c r="N188" s="19"/>
      <c r="O188" s="19"/>
      <c r="P188" s="19"/>
      <c r="Q188" s="19"/>
      <c r="R188" s="19"/>
      <c r="S188" s="19"/>
      <c r="T188" s="19"/>
      <c r="U188" s="19"/>
      <c r="V188" s="19"/>
      <c r="W188" s="19"/>
      <c r="X188" s="19"/>
      <c r="Y188" s="19"/>
      <c r="Z188" s="19"/>
    </row>
    <row r="189" spans="1:26" x14ac:dyDescent="0.25">
      <c r="A189" s="19"/>
      <c r="B189" s="19"/>
      <c r="C189" s="19"/>
      <c r="D189" s="19"/>
      <c r="E189" s="19"/>
      <c r="F189" s="19"/>
      <c r="G189" s="19"/>
      <c r="H189" s="19"/>
      <c r="I189" s="19"/>
      <c r="J189" s="19"/>
      <c r="K189" s="19"/>
      <c r="L189" s="19"/>
      <c r="M189" s="19"/>
      <c r="N189" s="19"/>
      <c r="O189" s="19"/>
      <c r="P189" s="19"/>
      <c r="Q189" s="19"/>
      <c r="R189" s="19"/>
      <c r="S189" s="19"/>
      <c r="T189" s="19"/>
      <c r="U189" s="19"/>
      <c r="V189" s="19"/>
      <c r="W189" s="19"/>
      <c r="X189" s="19"/>
      <c r="Y189" s="19"/>
      <c r="Z189" s="19"/>
    </row>
    <row r="190" spans="1:26" x14ac:dyDescent="0.25">
      <c r="A190" s="19"/>
      <c r="B190" s="19"/>
      <c r="C190" s="19"/>
      <c r="D190" s="19"/>
      <c r="E190" s="19"/>
      <c r="F190" s="19"/>
      <c r="G190" s="19"/>
      <c r="H190" s="19"/>
      <c r="I190" s="19"/>
      <c r="J190" s="19"/>
      <c r="K190" s="19"/>
      <c r="L190" s="19"/>
      <c r="M190" s="19"/>
      <c r="N190" s="19"/>
      <c r="O190" s="19"/>
      <c r="P190" s="19"/>
      <c r="Q190" s="19"/>
      <c r="R190" s="19"/>
      <c r="S190" s="19"/>
      <c r="T190" s="19"/>
      <c r="U190" s="19"/>
      <c r="V190" s="19"/>
      <c r="W190" s="19"/>
      <c r="X190" s="19"/>
      <c r="Y190" s="19"/>
      <c r="Z190" s="19"/>
    </row>
    <row r="191" spans="1:26" x14ac:dyDescent="0.25">
      <c r="A191" s="19"/>
      <c r="B191" s="19"/>
      <c r="C191" s="19"/>
      <c r="D191" s="19"/>
      <c r="E191" s="19"/>
      <c r="F191" s="19"/>
      <c r="G191" s="19"/>
      <c r="H191" s="19"/>
      <c r="I191" s="19"/>
      <c r="J191" s="19"/>
      <c r="K191" s="19"/>
      <c r="L191" s="19"/>
      <c r="M191" s="19"/>
      <c r="N191" s="19"/>
      <c r="O191" s="19"/>
      <c r="P191" s="19"/>
      <c r="Q191" s="19"/>
      <c r="R191" s="19"/>
      <c r="S191" s="19"/>
      <c r="T191" s="19"/>
      <c r="U191" s="19"/>
      <c r="V191" s="19"/>
      <c r="W191" s="19"/>
      <c r="X191" s="19"/>
      <c r="Y191" s="19"/>
      <c r="Z191" s="19"/>
    </row>
    <row r="192" spans="1:26" x14ac:dyDescent="0.25">
      <c r="A192" s="19"/>
      <c r="B192" s="19"/>
      <c r="C192" s="19"/>
      <c r="D192" s="19"/>
      <c r="E192" s="19"/>
      <c r="F192" s="19"/>
      <c r="G192" s="19"/>
      <c r="H192" s="19"/>
      <c r="I192" s="19"/>
      <c r="J192" s="19"/>
      <c r="K192" s="19"/>
      <c r="L192" s="19"/>
      <c r="M192" s="19"/>
      <c r="N192" s="19"/>
      <c r="O192" s="19"/>
      <c r="P192" s="19"/>
      <c r="Q192" s="19"/>
      <c r="R192" s="19"/>
      <c r="S192" s="19"/>
      <c r="T192" s="19"/>
      <c r="U192" s="19"/>
      <c r="V192" s="19"/>
      <c r="W192" s="19"/>
      <c r="X192" s="19"/>
      <c r="Y192" s="19"/>
      <c r="Z192" s="19"/>
    </row>
    <row r="193" spans="1:26" x14ac:dyDescent="0.25">
      <c r="A193" s="19"/>
      <c r="B193" s="19"/>
      <c r="C193" s="19"/>
      <c r="D193" s="19"/>
      <c r="E193" s="19"/>
      <c r="F193" s="19"/>
      <c r="G193" s="19"/>
      <c r="H193" s="19"/>
      <c r="I193" s="19"/>
      <c r="J193" s="19"/>
      <c r="K193" s="19"/>
      <c r="L193" s="19"/>
      <c r="M193" s="19"/>
      <c r="N193" s="19"/>
      <c r="O193" s="19"/>
      <c r="P193" s="19"/>
      <c r="Q193" s="19"/>
      <c r="R193" s="19"/>
      <c r="S193" s="19"/>
      <c r="T193" s="19"/>
      <c r="U193" s="19"/>
      <c r="V193" s="19"/>
      <c r="W193" s="19"/>
      <c r="X193" s="19"/>
      <c r="Y193" s="19"/>
      <c r="Z193" s="19"/>
    </row>
    <row r="194" spans="1:26" x14ac:dyDescent="0.25">
      <c r="A194" s="19"/>
      <c r="B194" s="19"/>
      <c r="C194" s="19"/>
      <c r="D194" s="19"/>
      <c r="E194" s="19"/>
      <c r="F194" s="19"/>
      <c r="G194" s="19"/>
      <c r="H194" s="19"/>
      <c r="I194" s="19"/>
      <c r="J194" s="19"/>
      <c r="K194" s="19"/>
      <c r="L194" s="19"/>
      <c r="M194" s="19"/>
      <c r="N194" s="19"/>
      <c r="O194" s="19"/>
      <c r="P194" s="19"/>
      <c r="Q194" s="19"/>
      <c r="R194" s="19"/>
      <c r="S194" s="19"/>
      <c r="T194" s="19"/>
      <c r="U194" s="19"/>
      <c r="V194" s="19"/>
      <c r="W194" s="19"/>
      <c r="X194" s="19"/>
      <c r="Y194" s="19"/>
      <c r="Z194" s="19"/>
    </row>
    <row r="195" spans="1:26" x14ac:dyDescent="0.25">
      <c r="A195" s="19"/>
      <c r="B195" s="19"/>
      <c r="C195" s="19"/>
      <c r="D195" s="19"/>
      <c r="E195" s="19"/>
      <c r="F195" s="19"/>
      <c r="G195" s="19"/>
      <c r="H195" s="19"/>
      <c r="I195" s="19"/>
      <c r="J195" s="19"/>
      <c r="K195" s="19"/>
      <c r="L195" s="19"/>
      <c r="M195" s="19"/>
      <c r="N195" s="19"/>
      <c r="O195" s="19"/>
      <c r="P195" s="19"/>
      <c r="Q195" s="19"/>
      <c r="R195" s="19"/>
      <c r="S195" s="19"/>
      <c r="T195" s="19"/>
      <c r="U195" s="19"/>
      <c r="V195" s="19"/>
      <c r="W195" s="19"/>
      <c r="X195" s="19"/>
      <c r="Y195" s="19"/>
      <c r="Z195" s="19"/>
    </row>
    <row r="196" spans="1:26" x14ac:dyDescent="0.25">
      <c r="A196" s="19"/>
      <c r="B196" s="19"/>
      <c r="C196" s="19"/>
      <c r="D196" s="19"/>
      <c r="E196" s="19"/>
      <c r="F196" s="19"/>
      <c r="G196" s="19"/>
      <c r="H196" s="19"/>
      <c r="I196" s="19"/>
      <c r="J196" s="19"/>
      <c r="K196" s="19"/>
      <c r="L196" s="19"/>
      <c r="M196" s="19"/>
      <c r="N196" s="19"/>
      <c r="O196" s="19"/>
      <c r="P196" s="19"/>
      <c r="Q196" s="19"/>
      <c r="R196" s="19"/>
      <c r="S196" s="19"/>
      <c r="T196" s="19"/>
      <c r="U196" s="19"/>
      <c r="V196" s="19"/>
      <c r="W196" s="19"/>
      <c r="X196" s="19"/>
      <c r="Y196" s="19"/>
      <c r="Z196" s="19"/>
    </row>
    <row r="197" spans="1:26" x14ac:dyDescent="0.25">
      <c r="A197" s="19"/>
      <c r="B197" s="19"/>
      <c r="C197" s="19"/>
      <c r="D197" s="19"/>
      <c r="E197" s="19"/>
      <c r="F197" s="19"/>
      <c r="G197" s="19"/>
      <c r="H197" s="19"/>
      <c r="I197" s="19"/>
      <c r="J197" s="19"/>
      <c r="K197" s="19"/>
      <c r="L197" s="19"/>
      <c r="M197" s="19"/>
      <c r="N197" s="19"/>
      <c r="O197" s="19"/>
      <c r="P197" s="19"/>
      <c r="Q197" s="19"/>
      <c r="R197" s="19"/>
      <c r="S197" s="19"/>
      <c r="T197" s="19"/>
      <c r="U197" s="19"/>
      <c r="V197" s="19"/>
      <c r="W197" s="19"/>
      <c r="X197" s="19"/>
      <c r="Y197" s="19"/>
      <c r="Z197" s="19"/>
    </row>
    <row r="198" spans="1:26" x14ac:dyDescent="0.25">
      <c r="A198" s="19"/>
      <c r="B198" s="19"/>
      <c r="C198" s="19"/>
      <c r="D198" s="19"/>
      <c r="E198" s="19"/>
      <c r="F198" s="19"/>
      <c r="G198" s="19"/>
      <c r="H198" s="19"/>
      <c r="I198" s="19"/>
      <c r="J198" s="19"/>
      <c r="K198" s="19"/>
      <c r="L198" s="19"/>
      <c r="M198" s="19"/>
      <c r="N198" s="19"/>
      <c r="O198" s="19"/>
      <c r="P198" s="19"/>
      <c r="Q198" s="19"/>
      <c r="R198" s="19"/>
      <c r="S198" s="19"/>
      <c r="T198" s="19"/>
      <c r="U198" s="19"/>
      <c r="V198" s="19"/>
      <c r="W198" s="19"/>
      <c r="X198" s="19"/>
      <c r="Y198" s="19"/>
      <c r="Z198" s="19"/>
    </row>
    <row r="199" spans="1:26" x14ac:dyDescent="0.25">
      <c r="A199" s="19"/>
      <c r="B199" s="19"/>
      <c r="C199" s="19"/>
      <c r="D199" s="19"/>
      <c r="E199" s="19"/>
      <c r="F199" s="19"/>
      <c r="G199" s="19"/>
      <c r="H199" s="19"/>
      <c r="I199" s="19"/>
      <c r="J199" s="19"/>
      <c r="K199" s="19"/>
      <c r="L199" s="19"/>
      <c r="M199" s="19"/>
      <c r="N199" s="19"/>
      <c r="O199" s="19"/>
      <c r="P199" s="19"/>
      <c r="Q199" s="19"/>
      <c r="R199" s="19"/>
      <c r="S199" s="19"/>
      <c r="T199" s="19"/>
      <c r="U199" s="19"/>
      <c r="V199" s="19"/>
      <c r="W199" s="19"/>
      <c r="X199" s="19"/>
      <c r="Y199" s="19"/>
      <c r="Z199" s="19"/>
    </row>
    <row r="200" spans="1:26" x14ac:dyDescent="0.25">
      <c r="A200" s="19"/>
      <c r="B200" s="19"/>
      <c r="C200" s="19"/>
      <c r="D200" s="19"/>
      <c r="E200" s="19"/>
      <c r="F200" s="19"/>
      <c r="G200" s="19"/>
      <c r="H200" s="19"/>
      <c r="I200" s="19"/>
      <c r="J200" s="19"/>
      <c r="K200" s="19"/>
      <c r="L200" s="19"/>
      <c r="M200" s="19"/>
      <c r="N200" s="19"/>
      <c r="O200" s="19"/>
      <c r="P200" s="19"/>
      <c r="Q200" s="19"/>
      <c r="R200" s="19"/>
      <c r="S200" s="19"/>
      <c r="T200" s="19"/>
      <c r="U200" s="19"/>
      <c r="V200" s="19"/>
      <c r="W200" s="19"/>
      <c r="X200" s="19"/>
      <c r="Y200" s="19"/>
      <c r="Z200" s="19"/>
    </row>
    <row r="201" spans="1:26" x14ac:dyDescent="0.25">
      <c r="A201" s="19"/>
      <c r="B201" s="19"/>
      <c r="C201" s="19"/>
      <c r="D201" s="19"/>
      <c r="E201" s="19"/>
      <c r="F201" s="19"/>
      <c r="G201" s="19"/>
      <c r="H201" s="19"/>
      <c r="I201" s="19"/>
      <c r="J201" s="19"/>
      <c r="K201" s="19"/>
      <c r="L201" s="19"/>
      <c r="M201" s="19"/>
      <c r="N201" s="19"/>
      <c r="O201" s="19"/>
      <c r="P201" s="19"/>
      <c r="Q201" s="19"/>
      <c r="R201" s="19"/>
      <c r="S201" s="19"/>
      <c r="T201" s="19"/>
      <c r="U201" s="19"/>
      <c r="V201" s="19"/>
      <c r="W201" s="19"/>
      <c r="X201" s="19"/>
      <c r="Y201" s="19"/>
      <c r="Z201" s="19"/>
    </row>
    <row r="202" spans="1:26" x14ac:dyDescent="0.25">
      <c r="A202" s="19"/>
      <c r="B202" s="19"/>
      <c r="C202" s="19"/>
      <c r="D202" s="19"/>
      <c r="E202" s="19"/>
      <c r="F202" s="19"/>
      <c r="G202" s="19"/>
      <c r="H202" s="19"/>
      <c r="I202" s="19"/>
      <c r="J202" s="19"/>
      <c r="K202" s="19"/>
      <c r="L202" s="19"/>
      <c r="M202" s="19"/>
      <c r="N202" s="19"/>
      <c r="O202" s="19"/>
      <c r="P202" s="19"/>
      <c r="Q202" s="19"/>
      <c r="R202" s="19"/>
      <c r="S202" s="19"/>
      <c r="T202" s="19"/>
      <c r="U202" s="19"/>
      <c r="V202" s="19"/>
      <c r="W202" s="19"/>
      <c r="X202" s="19"/>
      <c r="Y202" s="19"/>
      <c r="Z202" s="19"/>
    </row>
    <row r="203" spans="1:26" x14ac:dyDescent="0.25">
      <c r="A203" s="19"/>
      <c r="B203" s="19"/>
      <c r="C203" s="19"/>
      <c r="D203" s="19"/>
      <c r="E203" s="19"/>
      <c r="F203" s="19"/>
      <c r="G203" s="19"/>
      <c r="H203" s="19"/>
      <c r="I203" s="19"/>
      <c r="J203" s="19"/>
      <c r="K203" s="19"/>
      <c r="L203" s="19"/>
      <c r="M203" s="19"/>
      <c r="N203" s="19"/>
      <c r="O203" s="19"/>
      <c r="P203" s="19"/>
      <c r="Q203" s="19"/>
      <c r="R203" s="19"/>
      <c r="S203" s="19"/>
      <c r="T203" s="19"/>
      <c r="U203" s="19"/>
      <c r="V203" s="19"/>
      <c r="W203" s="19"/>
      <c r="X203" s="19"/>
      <c r="Y203" s="19"/>
      <c r="Z203" s="19"/>
    </row>
    <row r="204" spans="1:26" x14ac:dyDescent="0.25">
      <c r="A204" s="19"/>
      <c r="B204" s="19"/>
      <c r="C204" s="19"/>
      <c r="D204" s="19"/>
      <c r="E204" s="19"/>
      <c r="F204" s="19"/>
      <c r="G204" s="19"/>
      <c r="H204" s="19"/>
      <c r="I204" s="19"/>
      <c r="J204" s="19"/>
      <c r="K204" s="19"/>
      <c r="L204" s="19"/>
      <c r="M204" s="19"/>
      <c r="N204" s="19"/>
      <c r="O204" s="19"/>
      <c r="P204" s="19"/>
      <c r="Q204" s="19"/>
      <c r="R204" s="19"/>
      <c r="S204" s="19"/>
      <c r="T204" s="19"/>
      <c r="U204" s="19"/>
      <c r="V204" s="19"/>
      <c r="W204" s="19"/>
      <c r="X204" s="19"/>
      <c r="Y204" s="19"/>
      <c r="Z204" s="19"/>
    </row>
    <row r="205" spans="1:26" x14ac:dyDescent="0.25">
      <c r="A205" s="19"/>
      <c r="B205" s="19"/>
      <c r="C205" s="19"/>
      <c r="D205" s="19"/>
      <c r="E205" s="19"/>
      <c r="F205" s="19"/>
      <c r="G205" s="19"/>
      <c r="H205" s="19"/>
      <c r="I205" s="19"/>
      <c r="J205" s="19"/>
      <c r="K205" s="19"/>
      <c r="L205" s="19"/>
      <c r="M205" s="19"/>
      <c r="N205" s="19"/>
      <c r="O205" s="19"/>
      <c r="P205" s="19"/>
      <c r="Q205" s="19"/>
      <c r="R205" s="19"/>
      <c r="S205" s="19"/>
      <c r="T205" s="19"/>
      <c r="U205" s="19"/>
      <c r="V205" s="19"/>
      <c r="W205" s="19"/>
      <c r="X205" s="19"/>
      <c r="Y205" s="19"/>
      <c r="Z205" s="19"/>
    </row>
    <row r="206" spans="1:26" x14ac:dyDescent="0.25">
      <c r="A206" s="19"/>
      <c r="B206" s="19"/>
      <c r="C206" s="19"/>
      <c r="D206" s="19"/>
      <c r="E206" s="19"/>
      <c r="F206" s="19"/>
      <c r="G206" s="19"/>
      <c r="H206" s="19"/>
      <c r="I206" s="19"/>
      <c r="J206" s="19"/>
      <c r="K206" s="19"/>
      <c r="L206" s="19"/>
      <c r="M206" s="19"/>
      <c r="N206" s="19"/>
      <c r="O206" s="19"/>
      <c r="P206" s="19"/>
      <c r="Q206" s="19"/>
      <c r="R206" s="19"/>
      <c r="S206" s="19"/>
      <c r="T206" s="19"/>
      <c r="U206" s="19"/>
      <c r="V206" s="19"/>
      <c r="W206" s="19"/>
      <c r="X206" s="19"/>
      <c r="Y206" s="19"/>
      <c r="Z206" s="19"/>
    </row>
    <row r="207" spans="1:26" x14ac:dyDescent="0.25">
      <c r="A207" s="19"/>
      <c r="B207" s="19"/>
      <c r="C207" s="19"/>
      <c r="D207" s="19"/>
      <c r="E207" s="19"/>
      <c r="F207" s="19"/>
      <c r="G207" s="19"/>
      <c r="H207" s="19"/>
      <c r="I207" s="19"/>
      <c r="J207" s="19"/>
      <c r="K207" s="19"/>
      <c r="L207" s="19"/>
      <c r="M207" s="19"/>
      <c r="N207" s="19"/>
      <c r="O207" s="19"/>
      <c r="P207" s="19"/>
      <c r="Q207" s="19"/>
      <c r="R207" s="19"/>
      <c r="S207" s="19"/>
      <c r="T207" s="19"/>
      <c r="U207" s="19"/>
      <c r="V207" s="19"/>
      <c r="W207" s="19"/>
      <c r="X207" s="19"/>
      <c r="Y207" s="19"/>
      <c r="Z207" s="19"/>
    </row>
    <row r="208" spans="1:26" x14ac:dyDescent="0.25">
      <c r="A208" s="19"/>
      <c r="B208" s="19"/>
      <c r="C208" s="19"/>
      <c r="D208" s="19"/>
      <c r="E208" s="19"/>
      <c r="F208" s="19"/>
      <c r="G208" s="19"/>
      <c r="H208" s="19"/>
      <c r="I208" s="19"/>
      <c r="J208" s="19"/>
      <c r="K208" s="19"/>
      <c r="L208" s="19"/>
      <c r="M208" s="19"/>
      <c r="N208" s="19"/>
      <c r="O208" s="19"/>
      <c r="P208" s="19"/>
      <c r="Q208" s="19"/>
      <c r="R208" s="19"/>
      <c r="S208" s="19"/>
      <c r="T208" s="19"/>
      <c r="U208" s="19"/>
      <c r="V208" s="19"/>
      <c r="W208" s="19"/>
      <c r="X208" s="19"/>
      <c r="Y208" s="19"/>
      <c r="Z208" s="19"/>
    </row>
    <row r="209" spans="1:26" x14ac:dyDescent="0.25">
      <c r="A209" s="19"/>
      <c r="B209" s="19"/>
      <c r="C209" s="19"/>
      <c r="D209" s="19"/>
      <c r="E209" s="19"/>
      <c r="F209" s="19"/>
      <c r="G209" s="19"/>
      <c r="H209" s="19"/>
      <c r="I209" s="19"/>
      <c r="J209" s="19"/>
      <c r="K209" s="19"/>
      <c r="L209" s="19"/>
      <c r="M209" s="19"/>
      <c r="N209" s="19"/>
      <c r="O209" s="19"/>
      <c r="P209" s="19"/>
      <c r="Q209" s="19"/>
      <c r="R209" s="19"/>
      <c r="S209" s="19"/>
      <c r="T209" s="19"/>
      <c r="U209" s="19"/>
      <c r="V209" s="19"/>
      <c r="W209" s="19"/>
      <c r="X209" s="19"/>
      <c r="Y209" s="19"/>
      <c r="Z209" s="19"/>
    </row>
    <row r="210" spans="1:26" x14ac:dyDescent="0.25">
      <c r="A210" s="19"/>
      <c r="B210" s="19"/>
      <c r="C210" s="19"/>
      <c r="D210" s="19"/>
      <c r="E210" s="19"/>
      <c r="F210" s="19"/>
      <c r="G210" s="19"/>
      <c r="H210" s="19"/>
      <c r="I210" s="19"/>
      <c r="J210" s="19"/>
      <c r="K210" s="19"/>
      <c r="L210" s="19"/>
      <c r="M210" s="19"/>
      <c r="N210" s="19"/>
      <c r="O210" s="19"/>
      <c r="P210" s="19"/>
      <c r="Q210" s="19"/>
      <c r="R210" s="19"/>
      <c r="S210" s="19"/>
      <c r="T210" s="19"/>
      <c r="U210" s="19"/>
      <c r="V210" s="19"/>
      <c r="W210" s="19"/>
      <c r="X210" s="19"/>
      <c r="Y210" s="19"/>
      <c r="Z210" s="19"/>
    </row>
    <row r="211" spans="1:26" x14ac:dyDescent="0.25">
      <c r="A211" s="19"/>
      <c r="B211" s="19"/>
      <c r="C211" s="19"/>
      <c r="D211" s="19"/>
      <c r="E211" s="19"/>
      <c r="F211" s="19"/>
      <c r="G211" s="19"/>
      <c r="H211" s="19"/>
      <c r="I211" s="19"/>
      <c r="J211" s="19"/>
      <c r="K211" s="19"/>
      <c r="L211" s="19"/>
      <c r="M211" s="19"/>
      <c r="N211" s="19"/>
      <c r="O211" s="19"/>
      <c r="P211" s="19"/>
      <c r="Q211" s="19"/>
      <c r="R211" s="19"/>
      <c r="S211" s="19"/>
      <c r="T211" s="19"/>
      <c r="U211" s="19"/>
      <c r="V211" s="19"/>
      <c r="W211" s="19"/>
      <c r="X211" s="19"/>
      <c r="Y211" s="19"/>
      <c r="Z211" s="19"/>
    </row>
    <row r="212" spans="1:26" x14ac:dyDescent="0.25">
      <c r="A212" s="19"/>
      <c r="B212" s="19"/>
      <c r="C212" s="19"/>
      <c r="D212" s="19"/>
      <c r="E212" s="19"/>
      <c r="F212" s="19"/>
      <c r="G212" s="19"/>
      <c r="H212" s="19"/>
      <c r="I212" s="19"/>
      <c r="J212" s="19"/>
      <c r="K212" s="19"/>
      <c r="L212" s="19"/>
      <c r="M212" s="19"/>
      <c r="N212" s="19"/>
      <c r="O212" s="19"/>
      <c r="P212" s="19"/>
      <c r="Q212" s="19"/>
      <c r="R212" s="19"/>
      <c r="S212" s="19"/>
      <c r="T212" s="19"/>
      <c r="U212" s="19"/>
      <c r="V212" s="19"/>
      <c r="W212" s="19"/>
      <c r="X212" s="19"/>
      <c r="Y212" s="19"/>
      <c r="Z212" s="19"/>
    </row>
    <row r="213" spans="1:26" x14ac:dyDescent="0.25">
      <c r="A213" s="19"/>
      <c r="B213" s="19"/>
      <c r="C213" s="19"/>
      <c r="D213" s="19"/>
      <c r="E213" s="19"/>
      <c r="F213" s="19"/>
      <c r="G213" s="19"/>
      <c r="H213" s="19"/>
      <c r="I213" s="19"/>
      <c r="J213" s="19"/>
      <c r="K213" s="19"/>
      <c r="L213" s="19"/>
      <c r="M213" s="19"/>
      <c r="N213" s="19"/>
      <c r="O213" s="19"/>
      <c r="P213" s="19"/>
      <c r="Q213" s="19"/>
      <c r="R213" s="19"/>
      <c r="S213" s="19"/>
      <c r="T213" s="19"/>
      <c r="U213" s="19"/>
      <c r="V213" s="19"/>
      <c r="W213" s="19"/>
      <c r="X213" s="19"/>
      <c r="Y213" s="19"/>
      <c r="Z213" s="19"/>
    </row>
    <row r="214" spans="1:26" x14ac:dyDescent="0.25">
      <c r="A214" s="19"/>
      <c r="B214" s="19"/>
      <c r="C214" s="19"/>
      <c r="D214" s="19"/>
      <c r="E214" s="19"/>
      <c r="F214" s="19"/>
      <c r="G214" s="19"/>
      <c r="H214" s="19"/>
      <c r="I214" s="19"/>
      <c r="J214" s="19"/>
      <c r="K214" s="19"/>
      <c r="L214" s="19"/>
      <c r="M214" s="19"/>
      <c r="N214" s="19"/>
      <c r="O214" s="19"/>
      <c r="P214" s="19"/>
      <c r="Q214" s="19"/>
      <c r="R214" s="19"/>
      <c r="S214" s="19"/>
      <c r="T214" s="19"/>
      <c r="U214" s="19"/>
      <c r="V214" s="19"/>
      <c r="W214" s="19"/>
      <c r="X214" s="19"/>
      <c r="Y214" s="19"/>
      <c r="Z214" s="19"/>
    </row>
    <row r="215" spans="1:26" x14ac:dyDescent="0.25">
      <c r="A215" s="19"/>
      <c r="B215" s="19"/>
      <c r="C215" s="19"/>
      <c r="D215" s="19"/>
      <c r="E215" s="19"/>
      <c r="F215" s="19"/>
      <c r="G215" s="19"/>
      <c r="H215" s="19"/>
      <c r="I215" s="19"/>
      <c r="J215" s="19"/>
      <c r="K215" s="19"/>
      <c r="L215" s="19"/>
      <c r="M215" s="19"/>
      <c r="N215" s="19"/>
      <c r="O215" s="19"/>
      <c r="P215" s="19"/>
      <c r="Q215" s="19"/>
      <c r="R215" s="19"/>
      <c r="S215" s="19"/>
      <c r="T215" s="19"/>
      <c r="U215" s="19"/>
      <c r="V215" s="19"/>
      <c r="W215" s="19"/>
      <c r="X215" s="19"/>
      <c r="Y215" s="19"/>
      <c r="Z215" s="19"/>
    </row>
    <row r="216" spans="1:26" x14ac:dyDescent="0.25">
      <c r="A216" s="19"/>
      <c r="B216" s="19"/>
      <c r="C216" s="19"/>
      <c r="D216" s="19"/>
      <c r="E216" s="19"/>
      <c r="F216" s="19"/>
      <c r="G216" s="19"/>
      <c r="H216" s="19"/>
      <c r="I216" s="19"/>
      <c r="J216" s="19"/>
      <c r="K216" s="19"/>
      <c r="L216" s="19"/>
      <c r="M216" s="19"/>
      <c r="N216" s="19"/>
      <c r="O216" s="19"/>
      <c r="P216" s="19"/>
      <c r="Q216" s="19"/>
      <c r="R216" s="19"/>
      <c r="S216" s="19"/>
      <c r="T216" s="19"/>
      <c r="U216" s="19"/>
      <c r="V216" s="19"/>
      <c r="W216" s="19"/>
      <c r="X216" s="19"/>
      <c r="Y216" s="19"/>
      <c r="Z216" s="19"/>
    </row>
    <row r="217" spans="1:26" x14ac:dyDescent="0.25">
      <c r="A217" s="19"/>
      <c r="B217" s="19"/>
      <c r="C217" s="19"/>
      <c r="D217" s="19"/>
      <c r="E217" s="19"/>
      <c r="F217" s="19"/>
      <c r="G217" s="19"/>
      <c r="H217" s="19"/>
      <c r="I217" s="19"/>
      <c r="J217" s="19"/>
      <c r="K217" s="19"/>
      <c r="L217" s="19"/>
      <c r="M217" s="19"/>
      <c r="N217" s="19"/>
      <c r="O217" s="19"/>
      <c r="P217" s="19"/>
      <c r="Q217" s="19"/>
      <c r="R217" s="19"/>
      <c r="S217" s="19"/>
      <c r="T217" s="19"/>
      <c r="U217" s="19"/>
      <c r="V217" s="19"/>
      <c r="W217" s="19"/>
      <c r="X217" s="19"/>
      <c r="Y217" s="19"/>
      <c r="Z217" s="19"/>
    </row>
    <row r="218" spans="1:26" x14ac:dyDescent="0.25">
      <c r="A218" s="19"/>
      <c r="B218" s="19"/>
      <c r="C218" s="19"/>
      <c r="D218" s="19"/>
      <c r="E218" s="19"/>
      <c r="F218" s="19"/>
      <c r="G218" s="19"/>
      <c r="H218" s="19"/>
      <c r="I218" s="19"/>
      <c r="J218" s="19"/>
      <c r="K218" s="19"/>
      <c r="L218" s="19"/>
      <c r="M218" s="19"/>
      <c r="N218" s="19"/>
      <c r="O218" s="19"/>
      <c r="P218" s="19"/>
      <c r="Q218" s="19"/>
      <c r="R218" s="19"/>
      <c r="S218" s="19"/>
      <c r="T218" s="19"/>
      <c r="U218" s="19"/>
      <c r="V218" s="19"/>
      <c r="W218" s="19"/>
      <c r="X218" s="19"/>
      <c r="Y218" s="19"/>
      <c r="Z218" s="19"/>
    </row>
    <row r="219" spans="1:26" x14ac:dyDescent="0.25">
      <c r="A219" s="19"/>
      <c r="B219" s="19"/>
      <c r="C219" s="19"/>
      <c r="D219" s="19"/>
      <c r="E219" s="19"/>
      <c r="F219" s="19"/>
      <c r="G219" s="19"/>
      <c r="H219" s="19"/>
      <c r="I219" s="19"/>
      <c r="J219" s="19"/>
      <c r="K219" s="19"/>
      <c r="L219" s="19"/>
      <c r="M219" s="19"/>
      <c r="N219" s="19"/>
      <c r="O219" s="19"/>
      <c r="P219" s="19"/>
      <c r="Q219" s="19"/>
      <c r="R219" s="19"/>
      <c r="S219" s="19"/>
      <c r="T219" s="19"/>
      <c r="U219" s="19"/>
      <c r="V219" s="19"/>
      <c r="W219" s="19"/>
      <c r="X219" s="19"/>
      <c r="Y219" s="19"/>
      <c r="Z219" s="19"/>
    </row>
    <row r="220" spans="1:26" x14ac:dyDescent="0.25">
      <c r="A220" s="19"/>
      <c r="B220" s="19"/>
      <c r="C220" s="19"/>
      <c r="D220" s="19"/>
      <c r="E220" s="19"/>
      <c r="F220" s="19"/>
      <c r="G220" s="19"/>
      <c r="H220" s="19"/>
      <c r="I220" s="19"/>
      <c r="J220" s="19"/>
      <c r="K220" s="19"/>
      <c r="L220" s="19"/>
      <c r="M220" s="19"/>
      <c r="N220" s="19"/>
      <c r="O220" s="19"/>
      <c r="P220" s="19"/>
      <c r="Q220" s="19"/>
      <c r="R220" s="19"/>
      <c r="S220" s="19"/>
      <c r="T220" s="19"/>
      <c r="U220" s="19"/>
      <c r="V220" s="19"/>
      <c r="W220" s="19"/>
      <c r="X220" s="19"/>
      <c r="Y220" s="19"/>
      <c r="Z220" s="19"/>
    </row>
    <row r="221" spans="1:26" x14ac:dyDescent="0.25">
      <c r="A221" s="19"/>
      <c r="B221" s="19"/>
      <c r="C221" s="19"/>
      <c r="D221" s="19"/>
      <c r="E221" s="19"/>
      <c r="F221" s="19"/>
      <c r="G221" s="19"/>
      <c r="H221" s="19"/>
      <c r="I221" s="19"/>
      <c r="J221" s="19"/>
      <c r="K221" s="19"/>
      <c r="L221" s="19"/>
      <c r="M221" s="19"/>
      <c r="N221" s="19"/>
      <c r="O221" s="19"/>
      <c r="P221" s="19"/>
      <c r="Q221" s="19"/>
      <c r="R221" s="19"/>
      <c r="S221" s="19"/>
      <c r="T221" s="19"/>
      <c r="U221" s="19"/>
      <c r="V221" s="19"/>
      <c r="W221" s="19"/>
      <c r="X221" s="19"/>
      <c r="Y221" s="19"/>
      <c r="Z221" s="19"/>
    </row>
    <row r="222" spans="1:26" x14ac:dyDescent="0.25">
      <c r="A222" s="19"/>
      <c r="B222" s="19"/>
      <c r="C222" s="19"/>
      <c r="D222" s="19"/>
      <c r="E222" s="19"/>
      <c r="F222" s="19"/>
      <c r="G222" s="19"/>
      <c r="H222" s="19"/>
      <c r="I222" s="19"/>
      <c r="J222" s="19"/>
      <c r="K222" s="19"/>
      <c r="L222" s="19"/>
      <c r="M222" s="19"/>
      <c r="N222" s="19"/>
      <c r="O222" s="19"/>
      <c r="P222" s="19"/>
      <c r="Q222" s="19"/>
      <c r="R222" s="19"/>
      <c r="S222" s="19"/>
      <c r="T222" s="19"/>
      <c r="U222" s="19"/>
      <c r="V222" s="19"/>
      <c r="W222" s="19"/>
      <c r="X222" s="19"/>
      <c r="Y222" s="19"/>
      <c r="Z222" s="19"/>
    </row>
    <row r="223" spans="1:26" x14ac:dyDescent="0.25">
      <c r="A223" s="19"/>
      <c r="B223" s="19"/>
      <c r="C223" s="19"/>
      <c r="D223" s="19"/>
      <c r="E223" s="19"/>
      <c r="F223" s="19"/>
      <c r="G223" s="19"/>
      <c r="H223" s="19"/>
      <c r="I223" s="19"/>
      <c r="J223" s="19"/>
      <c r="K223" s="19"/>
      <c r="L223" s="19"/>
      <c r="M223" s="19"/>
      <c r="N223" s="19"/>
      <c r="O223" s="19"/>
      <c r="P223" s="19"/>
      <c r="Q223" s="19"/>
      <c r="R223" s="19"/>
      <c r="S223" s="19"/>
      <c r="T223" s="19"/>
      <c r="U223" s="19"/>
      <c r="V223" s="19"/>
      <c r="W223" s="19"/>
      <c r="X223" s="19"/>
      <c r="Y223" s="19"/>
      <c r="Z223" s="19"/>
    </row>
    <row r="224" spans="1:26" x14ac:dyDescent="0.25">
      <c r="A224" s="19"/>
      <c r="B224" s="19"/>
      <c r="C224" s="19"/>
      <c r="D224" s="19"/>
      <c r="E224" s="19"/>
      <c r="F224" s="19"/>
      <c r="G224" s="19"/>
      <c r="H224" s="19"/>
      <c r="I224" s="19"/>
      <c r="J224" s="19"/>
      <c r="K224" s="19"/>
      <c r="L224" s="19"/>
      <c r="M224" s="19"/>
      <c r="N224" s="19"/>
      <c r="O224" s="19"/>
      <c r="P224" s="19"/>
      <c r="Q224" s="19"/>
      <c r="R224" s="19"/>
      <c r="S224" s="19"/>
      <c r="T224" s="19"/>
      <c r="U224" s="19"/>
      <c r="V224" s="19"/>
      <c r="W224" s="19"/>
      <c r="X224" s="19"/>
      <c r="Y224" s="19"/>
      <c r="Z224" s="19"/>
    </row>
    <row r="225" spans="1:26" x14ac:dyDescent="0.25">
      <c r="A225" s="19"/>
      <c r="B225" s="19"/>
      <c r="C225" s="19"/>
      <c r="D225" s="19"/>
      <c r="E225" s="19"/>
      <c r="F225" s="19"/>
      <c r="G225" s="19"/>
      <c r="H225" s="19"/>
      <c r="I225" s="19"/>
      <c r="J225" s="19"/>
      <c r="K225" s="19"/>
      <c r="L225" s="19"/>
      <c r="M225" s="19"/>
      <c r="N225" s="19"/>
      <c r="O225" s="19"/>
      <c r="P225" s="19"/>
      <c r="Q225" s="19"/>
      <c r="R225" s="19"/>
      <c r="S225" s="19"/>
      <c r="T225" s="19"/>
      <c r="U225" s="19"/>
      <c r="V225" s="19"/>
      <c r="W225" s="19"/>
      <c r="X225" s="19"/>
      <c r="Y225" s="19"/>
      <c r="Z225" s="19"/>
    </row>
    <row r="226" spans="1:26" x14ac:dyDescent="0.25">
      <c r="A226" s="19"/>
      <c r="B226" s="19"/>
      <c r="C226" s="19"/>
      <c r="D226" s="19"/>
      <c r="E226" s="19"/>
      <c r="F226" s="19"/>
      <c r="G226" s="19"/>
      <c r="H226" s="19"/>
      <c r="I226" s="19"/>
      <c r="J226" s="19"/>
      <c r="K226" s="19"/>
      <c r="L226" s="19"/>
      <c r="M226" s="19"/>
      <c r="N226" s="19"/>
      <c r="O226" s="19"/>
      <c r="P226" s="19"/>
      <c r="Q226" s="19"/>
      <c r="R226" s="19"/>
      <c r="S226" s="19"/>
      <c r="T226" s="19"/>
      <c r="U226" s="19"/>
      <c r="V226" s="19"/>
      <c r="W226" s="19"/>
      <c r="X226" s="19"/>
      <c r="Y226" s="19"/>
      <c r="Z226" s="19"/>
    </row>
    <row r="227" spans="1:26" x14ac:dyDescent="0.25">
      <c r="A227" s="19"/>
      <c r="B227" s="19"/>
      <c r="C227" s="19"/>
      <c r="D227" s="19"/>
      <c r="E227" s="19"/>
      <c r="F227" s="19"/>
      <c r="G227" s="19"/>
      <c r="H227" s="19"/>
      <c r="I227" s="19"/>
      <c r="J227" s="19"/>
      <c r="K227" s="19"/>
      <c r="L227" s="19"/>
      <c r="M227" s="19"/>
      <c r="N227" s="19"/>
      <c r="O227" s="19"/>
      <c r="P227" s="19"/>
      <c r="Q227" s="19"/>
      <c r="R227" s="19"/>
      <c r="S227" s="19"/>
      <c r="T227" s="19"/>
      <c r="U227" s="19"/>
      <c r="V227" s="19"/>
      <c r="W227" s="19"/>
      <c r="X227" s="19"/>
      <c r="Y227" s="19"/>
      <c r="Z227" s="19"/>
    </row>
    <row r="228" spans="1:26" x14ac:dyDescent="0.25">
      <c r="A228" s="19"/>
      <c r="B228" s="19"/>
      <c r="C228" s="19"/>
      <c r="D228" s="19"/>
      <c r="E228" s="19"/>
      <c r="F228" s="19"/>
      <c r="G228" s="19"/>
      <c r="H228" s="19"/>
      <c r="I228" s="19"/>
      <c r="J228" s="19"/>
      <c r="K228" s="19"/>
      <c r="L228" s="19"/>
      <c r="M228" s="19"/>
      <c r="N228" s="19"/>
      <c r="O228" s="19"/>
      <c r="P228" s="19"/>
      <c r="Q228" s="19"/>
      <c r="R228" s="19"/>
      <c r="S228" s="19"/>
      <c r="T228" s="19"/>
      <c r="U228" s="19"/>
      <c r="V228" s="19"/>
      <c r="W228" s="19"/>
      <c r="X228" s="19"/>
      <c r="Y228" s="19"/>
      <c r="Z228" s="19"/>
    </row>
    <row r="229" spans="1:26" x14ac:dyDescent="0.25">
      <c r="A229" s="19"/>
      <c r="B229" s="19"/>
      <c r="C229" s="19"/>
      <c r="D229" s="19"/>
      <c r="E229" s="19"/>
      <c r="F229" s="19"/>
      <c r="G229" s="19"/>
      <c r="H229" s="19"/>
      <c r="I229" s="19"/>
      <c r="J229" s="19"/>
      <c r="K229" s="19"/>
      <c r="L229" s="19"/>
      <c r="M229" s="19"/>
      <c r="N229" s="19"/>
      <c r="O229" s="19"/>
      <c r="P229" s="19"/>
      <c r="Q229" s="19"/>
      <c r="R229" s="19"/>
      <c r="S229" s="19"/>
      <c r="T229" s="19"/>
      <c r="U229" s="19"/>
      <c r="V229" s="19"/>
      <c r="W229" s="19"/>
      <c r="X229" s="19"/>
      <c r="Y229" s="19"/>
      <c r="Z229" s="19"/>
    </row>
    <row r="230" spans="1:26" x14ac:dyDescent="0.25">
      <c r="A230" s="19"/>
      <c r="B230" s="19"/>
      <c r="C230" s="19"/>
      <c r="D230" s="19"/>
      <c r="E230" s="19"/>
      <c r="F230" s="19"/>
      <c r="G230" s="19"/>
      <c r="H230" s="19"/>
      <c r="I230" s="19"/>
      <c r="J230" s="19"/>
      <c r="K230" s="19"/>
      <c r="L230" s="19"/>
      <c r="M230" s="19"/>
      <c r="N230" s="19"/>
      <c r="O230" s="19"/>
      <c r="P230" s="19"/>
      <c r="Q230" s="19"/>
      <c r="R230" s="19"/>
      <c r="S230" s="19"/>
      <c r="T230" s="19"/>
      <c r="U230" s="19"/>
      <c r="V230" s="19"/>
      <c r="W230" s="19"/>
      <c r="X230" s="19"/>
      <c r="Y230" s="19"/>
      <c r="Z230" s="19"/>
    </row>
    <row r="231" spans="1:26" x14ac:dyDescent="0.25">
      <c r="A231" s="19"/>
      <c r="B231" s="19"/>
      <c r="C231" s="19"/>
      <c r="D231" s="19"/>
      <c r="E231" s="19"/>
      <c r="F231" s="19"/>
      <c r="G231" s="19"/>
      <c r="H231" s="19"/>
      <c r="I231" s="19"/>
      <c r="J231" s="19"/>
      <c r="K231" s="19"/>
      <c r="L231" s="19"/>
      <c r="M231" s="19"/>
      <c r="N231" s="19"/>
      <c r="O231" s="19"/>
      <c r="P231" s="19"/>
      <c r="Q231" s="19"/>
      <c r="R231" s="19"/>
      <c r="S231" s="19"/>
      <c r="T231" s="19"/>
      <c r="U231" s="19"/>
      <c r="V231" s="19"/>
      <c r="W231" s="19"/>
      <c r="X231" s="19"/>
      <c r="Y231" s="19"/>
      <c r="Z231" s="19"/>
    </row>
    <row r="232" spans="1:26" x14ac:dyDescent="0.25">
      <c r="A232" s="19"/>
      <c r="B232" s="19"/>
      <c r="C232" s="19"/>
      <c r="D232" s="19"/>
      <c r="E232" s="19"/>
      <c r="F232" s="19"/>
      <c r="G232" s="19"/>
      <c r="H232" s="19"/>
      <c r="I232" s="19"/>
      <c r="J232" s="19"/>
      <c r="K232" s="19"/>
      <c r="L232" s="19"/>
      <c r="M232" s="19"/>
      <c r="N232" s="19"/>
      <c r="O232" s="19"/>
      <c r="P232" s="19"/>
      <c r="Q232" s="19"/>
      <c r="R232" s="19"/>
      <c r="S232" s="19"/>
      <c r="T232" s="19"/>
      <c r="U232" s="19"/>
      <c r="V232" s="19"/>
      <c r="W232" s="19"/>
      <c r="X232" s="19"/>
      <c r="Y232" s="19"/>
      <c r="Z232" s="19"/>
    </row>
    <row r="233" spans="1:26" x14ac:dyDescent="0.25">
      <c r="A233" s="19"/>
      <c r="B233" s="19"/>
      <c r="C233" s="19"/>
      <c r="D233" s="19"/>
      <c r="E233" s="19"/>
      <c r="F233" s="19"/>
      <c r="G233" s="19"/>
      <c r="H233" s="19"/>
      <c r="I233" s="19"/>
      <c r="J233" s="19"/>
      <c r="K233" s="19"/>
      <c r="L233" s="19"/>
      <c r="M233" s="19"/>
      <c r="N233" s="19"/>
      <c r="O233" s="19"/>
      <c r="P233" s="19"/>
      <c r="Q233" s="19"/>
      <c r="R233" s="19"/>
      <c r="S233" s="19"/>
      <c r="T233" s="19"/>
      <c r="U233" s="19"/>
      <c r="V233" s="19"/>
      <c r="W233" s="19"/>
      <c r="X233" s="19"/>
      <c r="Y233" s="19"/>
      <c r="Z233" s="19"/>
    </row>
    <row r="234" spans="1:26" x14ac:dyDescent="0.25">
      <c r="A234" s="19"/>
      <c r="B234" s="19"/>
      <c r="C234" s="19"/>
      <c r="D234" s="19"/>
      <c r="E234" s="19"/>
      <c r="F234" s="19"/>
      <c r="G234" s="19"/>
      <c r="H234" s="19"/>
      <c r="I234" s="19"/>
      <c r="J234" s="19"/>
      <c r="K234" s="19"/>
      <c r="L234" s="19"/>
      <c r="M234" s="19"/>
      <c r="N234" s="19"/>
      <c r="O234" s="19"/>
      <c r="P234" s="19"/>
      <c r="Q234" s="19"/>
      <c r="R234" s="19"/>
      <c r="S234" s="19"/>
      <c r="T234" s="19"/>
      <c r="U234" s="19"/>
      <c r="V234" s="19"/>
      <c r="W234" s="19"/>
      <c r="X234" s="19"/>
      <c r="Y234" s="19"/>
      <c r="Z234" s="19"/>
    </row>
    <row r="235" spans="1:26" x14ac:dyDescent="0.25">
      <c r="A235" s="19"/>
      <c r="B235" s="19"/>
      <c r="C235" s="19"/>
      <c r="D235" s="19"/>
      <c r="E235" s="19"/>
      <c r="F235" s="19"/>
      <c r="G235" s="19"/>
      <c r="H235" s="19"/>
      <c r="I235" s="19"/>
      <c r="J235" s="19"/>
      <c r="K235" s="19"/>
      <c r="L235" s="19"/>
      <c r="M235" s="19"/>
      <c r="N235" s="19"/>
      <c r="O235" s="19"/>
      <c r="P235" s="19"/>
      <c r="Q235" s="19"/>
      <c r="R235" s="19"/>
      <c r="S235" s="19"/>
      <c r="T235" s="19"/>
      <c r="U235" s="19"/>
      <c r="V235" s="19"/>
      <c r="W235" s="19"/>
      <c r="X235" s="19"/>
      <c r="Y235" s="19"/>
      <c r="Z235" s="19"/>
    </row>
    <row r="236" spans="1:26" x14ac:dyDescent="0.25">
      <c r="A236" s="19"/>
      <c r="B236" s="19"/>
      <c r="C236" s="19"/>
      <c r="D236" s="19"/>
      <c r="E236" s="19"/>
      <c r="F236" s="19"/>
      <c r="G236" s="19"/>
      <c r="H236" s="19"/>
      <c r="I236" s="19"/>
      <c r="J236" s="19"/>
      <c r="K236" s="19"/>
      <c r="L236" s="19"/>
      <c r="M236" s="19"/>
      <c r="N236" s="19"/>
      <c r="O236" s="19"/>
      <c r="P236" s="19"/>
      <c r="Q236" s="19"/>
      <c r="R236" s="19"/>
      <c r="S236" s="19"/>
      <c r="T236" s="19"/>
      <c r="U236" s="19"/>
      <c r="V236" s="19"/>
      <c r="W236" s="19"/>
      <c r="X236" s="19"/>
      <c r="Y236" s="19"/>
      <c r="Z236" s="19"/>
    </row>
    <row r="237" spans="1:26" x14ac:dyDescent="0.25">
      <c r="A237" s="19"/>
      <c r="B237" s="19"/>
      <c r="C237" s="19"/>
      <c r="D237" s="19"/>
      <c r="E237" s="19"/>
      <c r="F237" s="19"/>
      <c r="G237" s="19"/>
      <c r="H237" s="19"/>
      <c r="I237" s="19"/>
      <c r="J237" s="19"/>
      <c r="K237" s="19"/>
      <c r="L237" s="19"/>
      <c r="M237" s="19"/>
      <c r="N237" s="19"/>
      <c r="O237" s="19"/>
      <c r="P237" s="19"/>
      <c r="Q237" s="19"/>
      <c r="R237" s="19"/>
      <c r="S237" s="19"/>
      <c r="T237" s="19"/>
      <c r="U237" s="19"/>
      <c r="V237" s="19"/>
      <c r="W237" s="19"/>
      <c r="X237" s="19"/>
      <c r="Y237" s="19"/>
      <c r="Z237" s="19"/>
    </row>
    <row r="238" spans="1:26" x14ac:dyDescent="0.25">
      <c r="A238" s="19"/>
      <c r="B238" s="19"/>
      <c r="C238" s="19"/>
      <c r="D238" s="19"/>
      <c r="E238" s="19"/>
      <c r="F238" s="19"/>
      <c r="G238" s="19"/>
      <c r="H238" s="19"/>
      <c r="I238" s="19"/>
      <c r="J238" s="19"/>
      <c r="K238" s="19"/>
      <c r="L238" s="19"/>
      <c r="M238" s="19"/>
      <c r="N238" s="19"/>
      <c r="O238" s="19"/>
      <c r="P238" s="19"/>
      <c r="Q238" s="19"/>
      <c r="R238" s="19"/>
      <c r="S238" s="19"/>
      <c r="T238" s="19"/>
      <c r="U238" s="19"/>
      <c r="V238" s="19"/>
      <c r="W238" s="19"/>
      <c r="X238" s="19"/>
      <c r="Y238" s="19"/>
      <c r="Z238" s="19"/>
    </row>
    <row r="239" spans="1:26" x14ac:dyDescent="0.25">
      <c r="A239" s="19"/>
      <c r="B239" s="19"/>
      <c r="C239" s="19"/>
      <c r="D239" s="19"/>
      <c r="E239" s="19"/>
      <c r="F239" s="19"/>
      <c r="G239" s="19"/>
      <c r="H239" s="19"/>
      <c r="I239" s="19"/>
      <c r="J239" s="19"/>
      <c r="K239" s="19"/>
      <c r="L239" s="19"/>
      <c r="M239" s="19"/>
      <c r="N239" s="19"/>
      <c r="O239" s="19"/>
      <c r="P239" s="19"/>
      <c r="Q239" s="19"/>
      <c r="R239" s="19"/>
      <c r="S239" s="19"/>
      <c r="T239" s="19"/>
      <c r="U239" s="19"/>
      <c r="V239" s="19"/>
      <c r="W239" s="19"/>
      <c r="X239" s="19"/>
      <c r="Y239" s="19"/>
      <c r="Z239" s="19"/>
    </row>
    <row r="240" spans="1:26" x14ac:dyDescent="0.25">
      <c r="A240" s="19"/>
      <c r="B240" s="19"/>
      <c r="C240" s="19"/>
      <c r="D240" s="19"/>
      <c r="E240" s="19"/>
      <c r="F240" s="19"/>
      <c r="G240" s="19"/>
      <c r="H240" s="19"/>
      <c r="I240" s="19"/>
      <c r="J240" s="19"/>
      <c r="K240" s="19"/>
      <c r="L240" s="19"/>
      <c r="M240" s="19"/>
      <c r="N240" s="19"/>
      <c r="O240" s="19"/>
      <c r="P240" s="19"/>
      <c r="Q240" s="19"/>
      <c r="R240" s="19"/>
      <c r="S240" s="19"/>
      <c r="T240" s="19"/>
      <c r="U240" s="19"/>
      <c r="V240" s="19"/>
      <c r="W240" s="19"/>
      <c r="X240" s="19"/>
      <c r="Y240" s="19"/>
      <c r="Z240" s="19"/>
    </row>
    <row r="241" spans="1:26" x14ac:dyDescent="0.25">
      <c r="A241" s="19"/>
      <c r="B241" s="19"/>
      <c r="C241" s="19"/>
      <c r="D241" s="19"/>
      <c r="E241" s="19"/>
      <c r="F241" s="19"/>
      <c r="G241" s="19"/>
      <c r="H241" s="19"/>
      <c r="I241" s="19"/>
      <c r="J241" s="19"/>
      <c r="K241" s="19"/>
      <c r="L241" s="19"/>
      <c r="M241" s="19"/>
      <c r="N241" s="19"/>
      <c r="O241" s="19"/>
      <c r="P241" s="19"/>
      <c r="Q241" s="19"/>
      <c r="R241" s="19"/>
      <c r="S241" s="19"/>
      <c r="T241" s="19"/>
      <c r="U241" s="19"/>
      <c r="V241" s="19"/>
      <c r="W241" s="19"/>
      <c r="X241" s="19"/>
      <c r="Y241" s="19"/>
      <c r="Z241" s="19"/>
    </row>
    <row r="242" spans="1:26" x14ac:dyDescent="0.25">
      <c r="A242" s="19"/>
      <c r="B242" s="19"/>
      <c r="C242" s="19"/>
      <c r="D242" s="19"/>
      <c r="E242" s="19"/>
      <c r="F242" s="19"/>
      <c r="G242" s="19"/>
      <c r="H242" s="19"/>
      <c r="I242" s="19"/>
      <c r="J242" s="19"/>
      <c r="K242" s="19"/>
      <c r="L242" s="19"/>
      <c r="M242" s="19"/>
      <c r="N242" s="19"/>
      <c r="O242" s="19"/>
      <c r="P242" s="19"/>
      <c r="Q242" s="19"/>
      <c r="R242" s="19"/>
      <c r="S242" s="19"/>
      <c r="T242" s="19"/>
      <c r="U242" s="19"/>
      <c r="V242" s="19"/>
      <c r="W242" s="19"/>
      <c r="X242" s="19"/>
      <c r="Y242" s="19"/>
      <c r="Z242" s="19"/>
    </row>
    <row r="243" spans="1:26" x14ac:dyDescent="0.25">
      <c r="A243" s="19"/>
      <c r="B243" s="19"/>
      <c r="C243" s="19"/>
      <c r="D243" s="19"/>
      <c r="E243" s="19"/>
      <c r="F243" s="19"/>
      <c r="G243" s="19"/>
      <c r="H243" s="19"/>
      <c r="I243" s="19"/>
      <c r="J243" s="19"/>
      <c r="K243" s="19"/>
      <c r="L243" s="19"/>
      <c r="M243" s="19"/>
      <c r="N243" s="19"/>
      <c r="O243" s="19"/>
      <c r="P243" s="19"/>
      <c r="Q243" s="19"/>
      <c r="R243" s="19"/>
      <c r="S243" s="19"/>
      <c r="T243" s="19"/>
      <c r="U243" s="19"/>
      <c r="V243" s="19"/>
      <c r="W243" s="19"/>
      <c r="X243" s="19"/>
      <c r="Y243" s="19"/>
      <c r="Z243" s="19"/>
    </row>
    <row r="244" spans="1:26" x14ac:dyDescent="0.25">
      <c r="A244" s="19"/>
      <c r="B244" s="19"/>
      <c r="C244" s="19"/>
      <c r="D244" s="19"/>
      <c r="E244" s="19"/>
      <c r="F244" s="19"/>
      <c r="G244" s="19"/>
      <c r="H244" s="19"/>
      <c r="I244" s="19"/>
      <c r="J244" s="19"/>
      <c r="K244" s="19"/>
      <c r="L244" s="19"/>
      <c r="M244" s="19"/>
      <c r="N244" s="19"/>
      <c r="O244" s="19"/>
      <c r="P244" s="19"/>
      <c r="Q244" s="19"/>
      <c r="R244" s="19"/>
      <c r="S244" s="19"/>
      <c r="T244" s="19"/>
      <c r="U244" s="19"/>
      <c r="V244" s="19"/>
      <c r="W244" s="19"/>
      <c r="X244" s="19"/>
      <c r="Y244" s="19"/>
      <c r="Z244" s="19"/>
    </row>
    <row r="245" spans="1:26" x14ac:dyDescent="0.25">
      <c r="A245" s="19"/>
      <c r="B245" s="19"/>
      <c r="C245" s="19"/>
      <c r="D245" s="19"/>
      <c r="E245" s="19"/>
      <c r="F245" s="19"/>
      <c r="G245" s="19"/>
      <c r="H245" s="19"/>
      <c r="I245" s="19"/>
      <c r="J245" s="19"/>
      <c r="K245" s="19"/>
      <c r="L245" s="19"/>
      <c r="M245" s="19"/>
      <c r="N245" s="19"/>
      <c r="O245" s="19"/>
      <c r="P245" s="19"/>
      <c r="Q245" s="19"/>
      <c r="R245" s="19"/>
      <c r="S245" s="19"/>
      <c r="T245" s="19"/>
      <c r="U245" s="19"/>
      <c r="V245" s="19"/>
      <c r="W245" s="19"/>
      <c r="X245" s="19"/>
      <c r="Y245" s="19"/>
      <c r="Z245" s="19"/>
    </row>
    <row r="246" spans="1:26" x14ac:dyDescent="0.25">
      <c r="A246" s="19"/>
      <c r="B246" s="19"/>
      <c r="C246" s="19"/>
      <c r="D246" s="19"/>
      <c r="E246" s="19"/>
      <c r="F246" s="19"/>
      <c r="G246" s="19"/>
      <c r="H246" s="19"/>
      <c r="I246" s="19"/>
      <c r="J246" s="19"/>
      <c r="K246" s="19"/>
      <c r="L246" s="19"/>
      <c r="M246" s="19"/>
      <c r="N246" s="19"/>
      <c r="O246" s="19"/>
      <c r="P246" s="19"/>
      <c r="Q246" s="19"/>
      <c r="R246" s="19"/>
      <c r="S246" s="19"/>
      <c r="T246" s="19"/>
      <c r="U246" s="19"/>
      <c r="V246" s="19"/>
      <c r="W246" s="19"/>
      <c r="X246" s="19"/>
      <c r="Y246" s="19"/>
      <c r="Z246" s="19"/>
    </row>
    <row r="247" spans="1:26" x14ac:dyDescent="0.25">
      <c r="A247" s="19"/>
      <c r="B247" s="19"/>
      <c r="C247" s="19"/>
      <c r="D247" s="19"/>
      <c r="E247" s="19"/>
      <c r="F247" s="19"/>
      <c r="G247" s="19"/>
      <c r="H247" s="19"/>
      <c r="I247" s="19"/>
      <c r="J247" s="19"/>
      <c r="K247" s="19"/>
      <c r="L247" s="19"/>
      <c r="M247" s="19"/>
      <c r="N247" s="19"/>
      <c r="O247" s="19"/>
      <c r="P247" s="19"/>
      <c r="Q247" s="19"/>
      <c r="R247" s="19"/>
      <c r="S247" s="19"/>
      <c r="T247" s="19"/>
      <c r="U247" s="19"/>
      <c r="V247" s="19"/>
      <c r="W247" s="19"/>
      <c r="X247" s="19"/>
      <c r="Y247" s="19"/>
      <c r="Z247" s="19"/>
    </row>
    <row r="248" spans="1:26" x14ac:dyDescent="0.25">
      <c r="A248" s="19"/>
      <c r="B248" s="19"/>
      <c r="C248" s="19"/>
      <c r="D248" s="19"/>
      <c r="E248" s="19"/>
      <c r="F248" s="19"/>
      <c r="G248" s="19"/>
      <c r="H248" s="19"/>
      <c r="I248" s="19"/>
      <c r="J248" s="19"/>
      <c r="K248" s="19"/>
      <c r="L248" s="19"/>
      <c r="M248" s="19"/>
      <c r="N248" s="19"/>
      <c r="O248" s="19"/>
      <c r="P248" s="19"/>
      <c r="Q248" s="19"/>
      <c r="R248" s="19"/>
      <c r="S248" s="19"/>
      <c r="T248" s="19"/>
      <c r="U248" s="19"/>
      <c r="V248" s="19"/>
      <c r="W248" s="19"/>
      <c r="X248" s="19"/>
      <c r="Y248" s="19"/>
      <c r="Z248" s="19"/>
    </row>
    <row r="249" spans="1:26" x14ac:dyDescent="0.25">
      <c r="A249" s="19"/>
      <c r="B249" s="19"/>
      <c r="C249" s="19"/>
      <c r="D249" s="19"/>
      <c r="E249" s="19"/>
      <c r="F249" s="19"/>
      <c r="G249" s="19"/>
      <c r="H249" s="19"/>
      <c r="I249" s="19"/>
      <c r="J249" s="19"/>
      <c r="K249" s="19"/>
      <c r="L249" s="19"/>
      <c r="M249" s="19"/>
      <c r="N249" s="19"/>
      <c r="O249" s="19"/>
      <c r="P249" s="19"/>
      <c r="Q249" s="19"/>
      <c r="R249" s="19"/>
      <c r="S249" s="19"/>
      <c r="T249" s="19"/>
      <c r="U249" s="19"/>
      <c r="V249" s="19"/>
      <c r="W249" s="19"/>
      <c r="X249" s="19"/>
      <c r="Y249" s="19"/>
      <c r="Z249" s="19"/>
    </row>
    <row r="250" spans="1:26" x14ac:dyDescent="0.25">
      <c r="A250" s="19"/>
      <c r="B250" s="19"/>
      <c r="C250" s="19"/>
      <c r="D250" s="19"/>
      <c r="E250" s="19"/>
      <c r="F250" s="19"/>
      <c r="G250" s="19"/>
      <c r="H250" s="19"/>
      <c r="I250" s="19"/>
      <c r="J250" s="19"/>
      <c r="K250" s="19"/>
      <c r="L250" s="19"/>
      <c r="M250" s="19"/>
      <c r="N250" s="19"/>
      <c r="O250" s="19"/>
      <c r="P250" s="19"/>
      <c r="Q250" s="19"/>
      <c r="R250" s="19"/>
      <c r="S250" s="19"/>
      <c r="T250" s="19"/>
      <c r="U250" s="19"/>
      <c r="V250" s="19"/>
      <c r="W250" s="19"/>
      <c r="X250" s="19"/>
      <c r="Y250" s="19"/>
      <c r="Z250" s="19"/>
    </row>
    <row r="251" spans="1:26" x14ac:dyDescent="0.25">
      <c r="A251" s="19"/>
      <c r="B251" s="19"/>
      <c r="C251" s="19"/>
      <c r="D251" s="19"/>
      <c r="E251" s="19"/>
      <c r="F251" s="19"/>
      <c r="G251" s="19"/>
      <c r="H251" s="19"/>
      <c r="I251" s="19"/>
      <c r="J251" s="19"/>
      <c r="K251" s="19"/>
      <c r="L251" s="19"/>
      <c r="M251" s="19"/>
      <c r="N251" s="19"/>
      <c r="O251" s="19"/>
      <c r="P251" s="19"/>
      <c r="Q251" s="19"/>
      <c r="R251" s="19"/>
      <c r="S251" s="19"/>
      <c r="T251" s="19"/>
      <c r="U251" s="19"/>
      <c r="V251" s="19"/>
      <c r="W251" s="19"/>
      <c r="X251" s="19"/>
      <c r="Y251" s="19"/>
      <c r="Z251" s="19"/>
    </row>
    <row r="252" spans="1:26" x14ac:dyDescent="0.25">
      <c r="A252" s="19"/>
      <c r="B252" s="19"/>
      <c r="C252" s="19"/>
      <c r="D252" s="19"/>
      <c r="E252" s="19"/>
      <c r="F252" s="19"/>
      <c r="G252" s="19"/>
      <c r="H252" s="19"/>
      <c r="I252" s="19"/>
      <c r="J252" s="19"/>
      <c r="K252" s="19"/>
      <c r="L252" s="19"/>
      <c r="M252" s="19"/>
      <c r="N252" s="19"/>
      <c r="O252" s="19"/>
      <c r="P252" s="19"/>
      <c r="Q252" s="19"/>
      <c r="R252" s="19"/>
      <c r="S252" s="19"/>
      <c r="T252" s="19"/>
      <c r="U252" s="19"/>
      <c r="V252" s="19"/>
      <c r="W252" s="19"/>
      <c r="X252" s="19"/>
      <c r="Y252" s="19"/>
      <c r="Z252" s="19"/>
    </row>
    <row r="253" spans="1:26" x14ac:dyDescent="0.25">
      <c r="A253" s="19"/>
      <c r="B253" s="19"/>
      <c r="C253" s="19"/>
      <c r="D253" s="19"/>
      <c r="E253" s="19"/>
      <c r="F253" s="19"/>
      <c r="G253" s="19"/>
      <c r="H253" s="19"/>
      <c r="I253" s="19"/>
      <c r="J253" s="19"/>
      <c r="K253" s="19"/>
      <c r="L253" s="19"/>
      <c r="M253" s="19"/>
      <c r="N253" s="19"/>
      <c r="O253" s="19"/>
      <c r="P253" s="19"/>
      <c r="Q253" s="19"/>
      <c r="R253" s="19"/>
      <c r="S253" s="19"/>
      <c r="T253" s="19"/>
      <c r="U253" s="19"/>
      <c r="V253" s="19"/>
      <c r="W253" s="19"/>
      <c r="X253" s="19"/>
      <c r="Y253" s="19"/>
      <c r="Z253" s="19"/>
    </row>
    <row r="254" spans="1:26" x14ac:dyDescent="0.25">
      <c r="A254" s="19"/>
      <c r="B254" s="19"/>
      <c r="C254" s="19"/>
      <c r="D254" s="19"/>
      <c r="E254" s="19"/>
      <c r="F254" s="19"/>
      <c r="G254" s="19"/>
      <c r="H254" s="19"/>
      <c r="I254" s="19"/>
      <c r="J254" s="19"/>
      <c r="K254" s="19"/>
      <c r="L254" s="19"/>
      <c r="M254" s="19"/>
      <c r="N254" s="19"/>
      <c r="O254" s="19"/>
      <c r="P254" s="19"/>
      <c r="Q254" s="19"/>
      <c r="R254" s="19"/>
      <c r="S254" s="19"/>
      <c r="T254" s="19"/>
      <c r="U254" s="19"/>
      <c r="V254" s="19"/>
      <c r="W254" s="19"/>
      <c r="X254" s="19"/>
      <c r="Y254" s="19"/>
      <c r="Z254" s="19"/>
    </row>
    <row r="255" spans="1:26" x14ac:dyDescent="0.25">
      <c r="A255" s="19"/>
      <c r="B255" s="19"/>
      <c r="C255" s="19"/>
      <c r="D255" s="19"/>
      <c r="E255" s="19"/>
      <c r="F255" s="19"/>
      <c r="G255" s="19"/>
      <c r="H255" s="19"/>
      <c r="I255" s="19"/>
      <c r="J255" s="19"/>
      <c r="K255" s="19"/>
      <c r="L255" s="19"/>
      <c r="M255" s="19"/>
      <c r="N255" s="19"/>
      <c r="O255" s="19"/>
      <c r="P255" s="19"/>
      <c r="Q255" s="19"/>
      <c r="R255" s="19"/>
      <c r="S255" s="19"/>
      <c r="T255" s="19"/>
      <c r="U255" s="19"/>
      <c r="V255" s="19"/>
      <c r="W255" s="19"/>
      <c r="X255" s="19"/>
      <c r="Y255" s="19"/>
      <c r="Z255" s="19"/>
    </row>
    <row r="256" spans="1:26" x14ac:dyDescent="0.25">
      <c r="A256" s="19"/>
      <c r="B256" s="19"/>
      <c r="C256" s="19"/>
      <c r="D256" s="19"/>
      <c r="E256" s="19"/>
      <c r="F256" s="19"/>
      <c r="G256" s="19"/>
      <c r="H256" s="19"/>
      <c r="I256" s="19"/>
      <c r="J256" s="19"/>
      <c r="K256" s="19"/>
      <c r="L256" s="19"/>
      <c r="M256" s="19"/>
      <c r="N256" s="19"/>
      <c r="O256" s="19"/>
      <c r="P256" s="19"/>
      <c r="Q256" s="19"/>
      <c r="R256" s="19"/>
      <c r="S256" s="19"/>
      <c r="T256" s="19"/>
      <c r="U256" s="19"/>
      <c r="V256" s="19"/>
      <c r="W256" s="19"/>
      <c r="X256" s="19"/>
      <c r="Y256" s="19"/>
      <c r="Z256" s="19"/>
    </row>
    <row r="257" spans="1:26" x14ac:dyDescent="0.25">
      <c r="A257" s="19"/>
      <c r="B257" s="19"/>
      <c r="C257" s="19"/>
      <c r="D257" s="19"/>
      <c r="E257" s="19"/>
      <c r="F257" s="19"/>
      <c r="G257" s="19"/>
      <c r="H257" s="19"/>
      <c r="I257" s="19"/>
      <c r="J257" s="19"/>
      <c r="K257" s="19"/>
      <c r="L257" s="19"/>
      <c r="M257" s="19"/>
      <c r="N257" s="19"/>
      <c r="O257" s="19"/>
      <c r="P257" s="19"/>
      <c r="Q257" s="19"/>
      <c r="R257" s="19"/>
      <c r="S257" s="19"/>
      <c r="T257" s="19"/>
      <c r="U257" s="19"/>
      <c r="V257" s="19"/>
      <c r="W257" s="19"/>
      <c r="X257" s="19"/>
      <c r="Y257" s="19"/>
      <c r="Z257" s="19"/>
    </row>
    <row r="258" spans="1:26" x14ac:dyDescent="0.25">
      <c r="A258" s="19"/>
      <c r="B258" s="19"/>
      <c r="C258" s="19"/>
      <c r="D258" s="19"/>
      <c r="E258" s="19"/>
      <c r="F258" s="19"/>
      <c r="G258" s="19"/>
      <c r="H258" s="19"/>
      <c r="I258" s="19"/>
      <c r="J258" s="19"/>
      <c r="K258" s="19"/>
      <c r="L258" s="19"/>
      <c r="M258" s="19"/>
      <c r="N258" s="19"/>
      <c r="O258" s="19"/>
      <c r="P258" s="19"/>
      <c r="Q258" s="19"/>
      <c r="R258" s="19"/>
      <c r="S258" s="19"/>
      <c r="T258" s="19"/>
      <c r="U258" s="19"/>
      <c r="V258" s="19"/>
      <c r="W258" s="19"/>
      <c r="X258" s="19"/>
      <c r="Y258" s="19"/>
      <c r="Z258" s="19"/>
    </row>
    <row r="259" spans="1:26" x14ac:dyDescent="0.25">
      <c r="A259" s="19"/>
      <c r="B259" s="19"/>
      <c r="C259" s="19"/>
      <c r="D259" s="19"/>
      <c r="E259" s="19"/>
      <c r="F259" s="19"/>
      <c r="G259" s="19"/>
      <c r="H259" s="19"/>
      <c r="I259" s="19"/>
      <c r="J259" s="19"/>
      <c r="K259" s="19"/>
      <c r="L259" s="19"/>
      <c r="M259" s="19"/>
      <c r="N259" s="19"/>
      <c r="O259" s="19"/>
      <c r="P259" s="19"/>
      <c r="Q259" s="19"/>
      <c r="R259" s="19"/>
      <c r="S259" s="19"/>
      <c r="T259" s="19"/>
      <c r="U259" s="19"/>
      <c r="V259" s="19"/>
      <c r="W259" s="19"/>
      <c r="X259" s="19"/>
      <c r="Y259" s="19"/>
      <c r="Z259" s="19"/>
    </row>
    <row r="260" spans="1:26" x14ac:dyDescent="0.25">
      <c r="A260" s="19"/>
      <c r="B260" s="19"/>
      <c r="C260" s="19"/>
      <c r="D260" s="19"/>
      <c r="E260" s="19"/>
      <c r="F260" s="19"/>
      <c r="G260" s="19"/>
      <c r="H260" s="19"/>
      <c r="I260" s="19"/>
      <c r="J260" s="19"/>
      <c r="K260" s="19"/>
      <c r="L260" s="19"/>
      <c r="M260" s="19"/>
      <c r="N260" s="19"/>
      <c r="O260" s="19"/>
      <c r="P260" s="19"/>
      <c r="Q260" s="19"/>
      <c r="R260" s="19"/>
      <c r="S260" s="19"/>
      <c r="T260" s="19"/>
      <c r="U260" s="19"/>
      <c r="V260" s="19"/>
      <c r="W260" s="19"/>
      <c r="X260" s="19"/>
      <c r="Y260" s="19"/>
      <c r="Z260" s="19"/>
    </row>
    <row r="261" spans="1:26" x14ac:dyDescent="0.25">
      <c r="A261" s="19"/>
      <c r="B261" s="19"/>
      <c r="C261" s="19"/>
      <c r="D261" s="19"/>
      <c r="E261" s="19"/>
      <c r="F261" s="19"/>
      <c r="G261" s="19"/>
      <c r="H261" s="19"/>
      <c r="I261" s="19"/>
      <c r="J261" s="19"/>
      <c r="K261" s="19"/>
      <c r="L261" s="19"/>
      <c r="M261" s="19"/>
      <c r="N261" s="19"/>
      <c r="O261" s="19"/>
      <c r="P261" s="19"/>
      <c r="Q261" s="19"/>
      <c r="R261" s="19"/>
      <c r="S261" s="19"/>
      <c r="T261" s="19"/>
      <c r="U261" s="19"/>
      <c r="V261" s="19"/>
      <c r="W261" s="19"/>
      <c r="X261" s="19"/>
      <c r="Y261" s="19"/>
      <c r="Z261" s="19"/>
    </row>
    <row r="262" spans="1:26" x14ac:dyDescent="0.25">
      <c r="A262" s="19"/>
      <c r="B262" s="19"/>
      <c r="C262" s="19"/>
      <c r="D262" s="19"/>
      <c r="E262" s="19"/>
      <c r="F262" s="19"/>
      <c r="G262" s="19"/>
      <c r="H262" s="19"/>
      <c r="I262" s="19"/>
      <c r="J262" s="19"/>
      <c r="K262" s="19"/>
      <c r="L262" s="19"/>
      <c r="M262" s="19"/>
      <c r="N262" s="19"/>
      <c r="O262" s="19"/>
      <c r="P262" s="19"/>
      <c r="Q262" s="19"/>
      <c r="R262" s="19"/>
      <c r="S262" s="19"/>
      <c r="T262" s="19"/>
      <c r="U262" s="19"/>
      <c r="V262" s="19"/>
      <c r="W262" s="19"/>
      <c r="X262" s="19"/>
      <c r="Y262" s="19"/>
      <c r="Z262" s="19"/>
    </row>
    <row r="263" spans="1:26" x14ac:dyDescent="0.25">
      <c r="A263" s="19"/>
      <c r="B263" s="19"/>
      <c r="C263" s="19"/>
      <c r="D263" s="19"/>
      <c r="E263" s="19"/>
      <c r="F263" s="19"/>
      <c r="G263" s="19"/>
      <c r="H263" s="19"/>
      <c r="I263" s="19"/>
      <c r="J263" s="19"/>
      <c r="K263" s="19"/>
      <c r="L263" s="19"/>
      <c r="M263" s="19"/>
      <c r="N263" s="19"/>
      <c r="O263" s="19"/>
      <c r="P263" s="19"/>
      <c r="Q263" s="19"/>
      <c r="R263" s="19"/>
      <c r="S263" s="19"/>
      <c r="T263" s="19"/>
      <c r="U263" s="19"/>
      <c r="V263" s="19"/>
      <c r="W263" s="19"/>
      <c r="X263" s="19"/>
      <c r="Y263" s="19"/>
      <c r="Z263" s="19"/>
    </row>
    <row r="264" spans="1:26" x14ac:dyDescent="0.25">
      <c r="A264" s="19"/>
      <c r="B264" s="19"/>
      <c r="C264" s="19"/>
      <c r="D264" s="19"/>
      <c r="E264" s="19"/>
      <c r="F264" s="19"/>
      <c r="G264" s="19"/>
      <c r="H264" s="19"/>
      <c r="I264" s="19"/>
      <c r="J264" s="19"/>
      <c r="K264" s="19"/>
      <c r="L264" s="19"/>
      <c r="M264" s="19"/>
      <c r="N264" s="19"/>
      <c r="O264" s="19"/>
      <c r="P264" s="19"/>
      <c r="Q264" s="19"/>
      <c r="R264" s="19"/>
      <c r="S264" s="19"/>
      <c r="T264" s="19"/>
      <c r="U264" s="19"/>
      <c r="V264" s="19"/>
      <c r="W264" s="19"/>
      <c r="X264" s="19"/>
      <c r="Y264" s="19"/>
      <c r="Z264" s="19"/>
    </row>
    <row r="265" spans="1:26" x14ac:dyDescent="0.25">
      <c r="A265" s="19"/>
      <c r="B265" s="19"/>
      <c r="C265" s="19"/>
      <c r="D265" s="19"/>
      <c r="E265" s="19"/>
      <c r="F265" s="19"/>
      <c r="G265" s="19"/>
      <c r="H265" s="19"/>
      <c r="I265" s="19"/>
      <c r="J265" s="19"/>
      <c r="K265" s="19"/>
      <c r="L265" s="19"/>
      <c r="M265" s="19"/>
      <c r="N265" s="19"/>
      <c r="O265" s="19"/>
      <c r="P265" s="19"/>
      <c r="Q265" s="19"/>
      <c r="R265" s="19"/>
      <c r="S265" s="19"/>
      <c r="T265" s="19"/>
      <c r="U265" s="19"/>
      <c r="V265" s="19"/>
      <c r="W265" s="19"/>
      <c r="X265" s="19"/>
      <c r="Y265" s="19"/>
      <c r="Z265" s="19"/>
    </row>
    <row r="266" spans="1:26" x14ac:dyDescent="0.25">
      <c r="A266" s="19"/>
      <c r="B266" s="19"/>
      <c r="C266" s="19"/>
      <c r="D266" s="19"/>
      <c r="E266" s="19"/>
      <c r="F266" s="19"/>
      <c r="G266" s="19"/>
      <c r="H266" s="19"/>
      <c r="I266" s="19"/>
      <c r="J266" s="19"/>
      <c r="K266" s="19"/>
      <c r="L266" s="19"/>
      <c r="M266" s="19"/>
      <c r="N266" s="19"/>
      <c r="O266" s="19"/>
      <c r="P266" s="19"/>
      <c r="Q266" s="19"/>
      <c r="R266" s="19"/>
      <c r="S266" s="19"/>
      <c r="T266" s="19"/>
      <c r="U266" s="19"/>
      <c r="V266" s="19"/>
      <c r="W266" s="19"/>
      <c r="X266" s="19"/>
      <c r="Y266" s="19"/>
      <c r="Z266" s="19"/>
    </row>
    <row r="267" spans="1:26" x14ac:dyDescent="0.25">
      <c r="A267" s="19"/>
      <c r="B267" s="19"/>
      <c r="C267" s="19"/>
      <c r="D267" s="19"/>
      <c r="E267" s="19"/>
      <c r="F267" s="19"/>
      <c r="G267" s="19"/>
      <c r="H267" s="19"/>
      <c r="I267" s="19"/>
      <c r="J267" s="19"/>
      <c r="K267" s="19"/>
      <c r="L267" s="19"/>
      <c r="M267" s="19"/>
      <c r="N267" s="19"/>
      <c r="O267" s="19"/>
      <c r="P267" s="19"/>
      <c r="Q267" s="19"/>
      <c r="R267" s="19"/>
      <c r="S267" s="19"/>
      <c r="T267" s="19"/>
      <c r="U267" s="19"/>
      <c r="V267" s="19"/>
      <c r="W267" s="19"/>
      <c r="X267" s="19"/>
      <c r="Y267" s="19"/>
      <c r="Z267" s="19"/>
    </row>
    <row r="268" spans="1:26" x14ac:dyDescent="0.25">
      <c r="A268" s="19"/>
      <c r="B268" s="19"/>
      <c r="C268" s="19"/>
      <c r="D268" s="19"/>
      <c r="E268" s="19"/>
      <c r="F268" s="19"/>
      <c r="G268" s="19"/>
      <c r="H268" s="19"/>
      <c r="I268" s="19"/>
      <c r="J268" s="19"/>
      <c r="K268" s="19"/>
      <c r="L268" s="19"/>
      <c r="M268" s="19"/>
      <c r="N268" s="19"/>
      <c r="O268" s="19"/>
      <c r="P268" s="19"/>
      <c r="Q268" s="19"/>
      <c r="R268" s="19"/>
      <c r="S268" s="19"/>
      <c r="T268" s="19"/>
      <c r="U268" s="19"/>
      <c r="V268" s="19"/>
      <c r="W268" s="19"/>
      <c r="X268" s="19"/>
      <c r="Y268" s="19"/>
      <c r="Z268" s="19"/>
    </row>
    <row r="269" spans="1:26" x14ac:dyDescent="0.25">
      <c r="A269" s="19"/>
      <c r="B269" s="19"/>
      <c r="C269" s="19"/>
      <c r="D269" s="19"/>
      <c r="E269" s="19"/>
      <c r="F269" s="19"/>
      <c r="G269" s="19"/>
      <c r="H269" s="19"/>
      <c r="I269" s="19"/>
      <c r="J269" s="19"/>
      <c r="K269" s="19"/>
      <c r="L269" s="19"/>
      <c r="M269" s="19"/>
      <c r="N269" s="19"/>
      <c r="O269" s="19"/>
      <c r="P269" s="19"/>
      <c r="Q269" s="19"/>
      <c r="R269" s="19"/>
      <c r="S269" s="19"/>
      <c r="T269" s="19"/>
      <c r="U269" s="19"/>
      <c r="V269" s="19"/>
      <c r="W269" s="19"/>
      <c r="X269" s="19"/>
      <c r="Y269" s="19"/>
      <c r="Z269" s="19"/>
    </row>
    <row r="270" spans="1:26" x14ac:dyDescent="0.25">
      <c r="A270" s="19"/>
      <c r="B270" s="19"/>
      <c r="C270" s="19"/>
      <c r="D270" s="19"/>
      <c r="E270" s="19"/>
      <c r="F270" s="19"/>
      <c r="G270" s="19"/>
      <c r="H270" s="19"/>
      <c r="I270" s="19"/>
      <c r="J270" s="19"/>
      <c r="K270" s="19"/>
      <c r="L270" s="19"/>
      <c r="M270" s="19"/>
      <c r="N270" s="19"/>
      <c r="O270" s="19"/>
      <c r="P270" s="19"/>
      <c r="Q270" s="19"/>
      <c r="R270" s="19"/>
      <c r="S270" s="19"/>
      <c r="T270" s="19"/>
      <c r="U270" s="19"/>
      <c r="V270" s="19"/>
      <c r="W270" s="19"/>
      <c r="X270" s="19"/>
      <c r="Y270" s="19"/>
      <c r="Z270" s="19"/>
    </row>
    <row r="271" spans="1:26" x14ac:dyDescent="0.25">
      <c r="A271" s="19"/>
      <c r="B271" s="19"/>
      <c r="C271" s="19"/>
      <c r="D271" s="19"/>
      <c r="E271" s="19"/>
      <c r="F271" s="19"/>
      <c r="G271" s="19"/>
      <c r="H271" s="19"/>
      <c r="I271" s="19"/>
      <c r="J271" s="19"/>
      <c r="K271" s="19"/>
      <c r="L271" s="19"/>
      <c r="M271" s="19"/>
      <c r="N271" s="19"/>
      <c r="O271" s="19"/>
      <c r="P271" s="19"/>
      <c r="Q271" s="19"/>
      <c r="R271" s="19"/>
      <c r="S271" s="19"/>
      <c r="T271" s="19"/>
      <c r="U271" s="19"/>
      <c r="V271" s="19"/>
      <c r="W271" s="19"/>
      <c r="X271" s="19"/>
      <c r="Y271" s="19"/>
      <c r="Z271" s="19"/>
    </row>
    <row r="272" spans="1:26" x14ac:dyDescent="0.25">
      <c r="A272" s="19"/>
      <c r="B272" s="19"/>
      <c r="C272" s="19"/>
      <c r="D272" s="19"/>
      <c r="E272" s="19"/>
      <c r="F272" s="19"/>
      <c r="G272" s="19"/>
      <c r="H272" s="19"/>
      <c r="I272" s="19"/>
      <c r="J272" s="19"/>
      <c r="K272" s="19"/>
      <c r="L272" s="19"/>
      <c r="M272" s="19"/>
      <c r="N272" s="19"/>
      <c r="O272" s="19"/>
      <c r="P272" s="19"/>
      <c r="Q272" s="19"/>
      <c r="R272" s="19"/>
      <c r="S272" s="19"/>
      <c r="T272" s="19"/>
      <c r="U272" s="19"/>
      <c r="V272" s="19"/>
      <c r="W272" s="19"/>
      <c r="X272" s="19"/>
      <c r="Y272" s="19"/>
      <c r="Z272" s="19"/>
    </row>
    <row r="273" spans="1:26" x14ac:dyDescent="0.25">
      <c r="A273" s="19"/>
      <c r="B273" s="19"/>
      <c r="C273" s="19"/>
      <c r="D273" s="19"/>
      <c r="E273" s="19"/>
      <c r="F273" s="19"/>
      <c r="G273" s="19"/>
      <c r="H273" s="19"/>
      <c r="I273" s="19"/>
      <c r="J273" s="19"/>
      <c r="K273" s="19"/>
      <c r="L273" s="19"/>
      <c r="M273" s="19"/>
      <c r="N273" s="19"/>
      <c r="O273" s="19"/>
      <c r="P273" s="19"/>
      <c r="Q273" s="19"/>
      <c r="R273" s="19"/>
      <c r="S273" s="19"/>
      <c r="T273" s="19"/>
      <c r="U273" s="19"/>
      <c r="V273" s="19"/>
      <c r="W273" s="19"/>
      <c r="X273" s="19"/>
      <c r="Y273" s="19"/>
      <c r="Z273" s="19"/>
    </row>
    <row r="274" spans="1:26" x14ac:dyDescent="0.25">
      <c r="A274" s="19"/>
      <c r="B274" s="19"/>
      <c r="C274" s="19"/>
      <c r="D274" s="19"/>
      <c r="E274" s="19"/>
      <c r="F274" s="19"/>
      <c r="G274" s="19"/>
      <c r="H274" s="19"/>
      <c r="I274" s="19"/>
      <c r="J274" s="19"/>
      <c r="K274" s="19"/>
      <c r="L274" s="19"/>
      <c r="M274" s="19"/>
      <c r="N274" s="19"/>
      <c r="O274" s="19"/>
      <c r="P274" s="19"/>
      <c r="Q274" s="19"/>
      <c r="R274" s="19"/>
      <c r="S274" s="19"/>
      <c r="T274" s="19"/>
      <c r="U274" s="19"/>
      <c r="V274" s="19"/>
      <c r="W274" s="19"/>
      <c r="X274" s="19"/>
      <c r="Y274" s="19"/>
      <c r="Z274" s="19"/>
    </row>
    <row r="275" spans="1:26" x14ac:dyDescent="0.25">
      <c r="A275" s="19"/>
      <c r="B275" s="19"/>
      <c r="C275" s="19"/>
      <c r="D275" s="19"/>
      <c r="E275" s="19"/>
      <c r="F275" s="19"/>
      <c r="G275" s="19"/>
      <c r="H275" s="19"/>
      <c r="I275" s="19"/>
      <c r="J275" s="19"/>
      <c r="K275" s="19"/>
      <c r="L275" s="19"/>
      <c r="M275" s="19"/>
      <c r="N275" s="19"/>
      <c r="O275" s="19"/>
      <c r="P275" s="19"/>
      <c r="Q275" s="19"/>
      <c r="R275" s="19"/>
      <c r="S275" s="19"/>
      <c r="T275" s="19"/>
      <c r="U275" s="19"/>
      <c r="V275" s="19"/>
      <c r="W275" s="19"/>
      <c r="X275" s="19"/>
      <c r="Y275" s="19"/>
      <c r="Z275" s="19"/>
    </row>
    <row r="276" spans="1:26" x14ac:dyDescent="0.25">
      <c r="A276" s="19"/>
      <c r="B276" s="19"/>
      <c r="C276" s="19"/>
      <c r="D276" s="19"/>
      <c r="E276" s="19"/>
      <c r="F276" s="19"/>
      <c r="G276" s="19"/>
      <c r="H276" s="19"/>
      <c r="I276" s="19"/>
      <c r="J276" s="19"/>
      <c r="K276" s="19"/>
      <c r="L276" s="19"/>
      <c r="M276" s="19"/>
      <c r="N276" s="19"/>
      <c r="O276" s="19"/>
      <c r="P276" s="19"/>
      <c r="Q276" s="19"/>
      <c r="R276" s="19"/>
      <c r="S276" s="19"/>
      <c r="T276" s="19"/>
      <c r="U276" s="19"/>
      <c r="V276" s="19"/>
      <c r="W276" s="19"/>
      <c r="X276" s="19"/>
      <c r="Y276" s="19"/>
      <c r="Z276" s="19"/>
    </row>
    <row r="277" spans="1:26" x14ac:dyDescent="0.25">
      <c r="A277" s="19"/>
      <c r="B277" s="19"/>
      <c r="C277" s="19"/>
      <c r="D277" s="19"/>
      <c r="E277" s="19"/>
      <c r="F277" s="19"/>
      <c r="G277" s="19"/>
      <c r="H277" s="19"/>
      <c r="I277" s="19"/>
      <c r="J277" s="19"/>
      <c r="K277" s="19"/>
      <c r="L277" s="19"/>
      <c r="M277" s="19"/>
      <c r="N277" s="19"/>
      <c r="O277" s="19"/>
      <c r="P277" s="19"/>
      <c r="Q277" s="19"/>
      <c r="R277" s="19"/>
      <c r="S277" s="19"/>
      <c r="T277" s="19"/>
      <c r="U277" s="19"/>
      <c r="V277" s="19"/>
      <c r="W277" s="19"/>
      <c r="X277" s="19"/>
      <c r="Y277" s="19"/>
      <c r="Z277" s="19"/>
    </row>
    <row r="278" spans="1:26" x14ac:dyDescent="0.25">
      <c r="A278" s="19"/>
      <c r="B278" s="19"/>
      <c r="C278" s="19"/>
      <c r="D278" s="19"/>
      <c r="E278" s="19"/>
      <c r="F278" s="19"/>
      <c r="G278" s="19"/>
      <c r="H278" s="19"/>
      <c r="I278" s="19"/>
      <c r="J278" s="19"/>
      <c r="K278" s="19"/>
      <c r="L278" s="19"/>
      <c r="M278" s="19"/>
      <c r="N278" s="19"/>
      <c r="O278" s="19"/>
      <c r="P278" s="19"/>
      <c r="Q278" s="19"/>
      <c r="R278" s="19"/>
      <c r="S278" s="19"/>
      <c r="T278" s="19"/>
      <c r="U278" s="19"/>
      <c r="V278" s="19"/>
      <c r="W278" s="19"/>
      <c r="X278" s="19"/>
      <c r="Y278" s="19"/>
      <c r="Z278" s="19"/>
    </row>
    <row r="279" spans="1:26" x14ac:dyDescent="0.25">
      <c r="A279" s="19"/>
      <c r="B279" s="19"/>
      <c r="C279" s="19"/>
      <c r="D279" s="19"/>
      <c r="E279" s="19"/>
      <c r="F279" s="19"/>
      <c r="G279" s="19"/>
      <c r="H279" s="19"/>
      <c r="I279" s="19"/>
      <c r="J279" s="19"/>
      <c r="K279" s="19"/>
      <c r="L279" s="19"/>
      <c r="M279" s="19"/>
      <c r="N279" s="19"/>
      <c r="O279" s="19"/>
      <c r="P279" s="19"/>
      <c r="Q279" s="19"/>
      <c r="R279" s="19"/>
      <c r="S279" s="19"/>
      <c r="T279" s="19"/>
      <c r="U279" s="19"/>
      <c r="V279" s="19"/>
      <c r="W279" s="19"/>
      <c r="X279" s="19"/>
      <c r="Y279" s="19"/>
      <c r="Z279" s="19"/>
    </row>
    <row r="280" spans="1:26" x14ac:dyDescent="0.25">
      <c r="A280" s="19"/>
      <c r="B280" s="19"/>
      <c r="C280" s="19"/>
      <c r="D280" s="19"/>
      <c r="E280" s="19"/>
      <c r="F280" s="19"/>
      <c r="G280" s="19"/>
      <c r="H280" s="19"/>
      <c r="I280" s="19"/>
      <c r="J280" s="19"/>
      <c r="K280" s="19"/>
      <c r="L280" s="19"/>
      <c r="M280" s="19"/>
      <c r="N280" s="19"/>
      <c r="O280" s="19"/>
      <c r="P280" s="19"/>
      <c r="Q280" s="19"/>
      <c r="R280" s="19"/>
      <c r="S280" s="19"/>
      <c r="T280" s="19"/>
      <c r="U280" s="19"/>
      <c r="V280" s="19"/>
      <c r="W280" s="19"/>
      <c r="X280" s="19"/>
      <c r="Y280" s="19"/>
      <c r="Z280" s="19"/>
    </row>
    <row r="281" spans="1:26" x14ac:dyDescent="0.25">
      <c r="A281" s="19"/>
      <c r="B281" s="19"/>
      <c r="C281" s="19"/>
      <c r="D281" s="19"/>
      <c r="E281" s="19"/>
      <c r="F281" s="19"/>
      <c r="G281" s="19"/>
      <c r="H281" s="19"/>
      <c r="I281" s="19"/>
      <c r="J281" s="19"/>
      <c r="K281" s="19"/>
      <c r="L281" s="19"/>
      <c r="M281" s="19"/>
      <c r="N281" s="19"/>
      <c r="O281" s="19"/>
      <c r="P281" s="19"/>
      <c r="Q281" s="19"/>
      <c r="R281" s="19"/>
      <c r="S281" s="19"/>
      <c r="T281" s="19"/>
      <c r="U281" s="19"/>
      <c r="V281" s="19"/>
      <c r="W281" s="19"/>
      <c r="X281" s="19"/>
      <c r="Y281" s="19"/>
      <c r="Z281" s="19"/>
    </row>
    <row r="282" spans="1:26" x14ac:dyDescent="0.25">
      <c r="A282" s="19"/>
      <c r="B282" s="19"/>
      <c r="C282" s="19"/>
      <c r="D282" s="19"/>
      <c r="E282" s="19"/>
      <c r="F282" s="19"/>
      <c r="G282" s="19"/>
      <c r="H282" s="19"/>
      <c r="I282" s="19"/>
      <c r="J282" s="19"/>
      <c r="K282" s="19"/>
      <c r="L282" s="19"/>
      <c r="M282" s="19"/>
      <c r="N282" s="19"/>
      <c r="O282" s="19"/>
      <c r="P282" s="19"/>
      <c r="Q282" s="19"/>
      <c r="R282" s="19"/>
      <c r="S282" s="19"/>
      <c r="T282" s="19"/>
      <c r="U282" s="19"/>
      <c r="V282" s="19"/>
      <c r="W282" s="19"/>
      <c r="X282" s="19"/>
      <c r="Y282" s="19"/>
      <c r="Z282" s="19"/>
    </row>
    <row r="283" spans="1:26" x14ac:dyDescent="0.25">
      <c r="A283" s="19"/>
      <c r="B283" s="19"/>
      <c r="C283" s="19"/>
      <c r="D283" s="19"/>
      <c r="E283" s="19"/>
      <c r="F283" s="19"/>
      <c r="G283" s="19"/>
      <c r="H283" s="19"/>
      <c r="I283" s="19"/>
      <c r="J283" s="19"/>
      <c r="K283" s="19"/>
      <c r="L283" s="19"/>
      <c r="M283" s="19"/>
      <c r="N283" s="19"/>
      <c r="O283" s="19"/>
      <c r="P283" s="19"/>
      <c r="Q283" s="19"/>
      <c r="R283" s="19"/>
      <c r="S283" s="19"/>
      <c r="T283" s="19"/>
      <c r="U283" s="19"/>
      <c r="V283" s="19"/>
      <c r="W283" s="19"/>
      <c r="X283" s="19"/>
      <c r="Y283" s="19"/>
      <c r="Z283" s="19"/>
    </row>
    <row r="284" spans="1:26" x14ac:dyDescent="0.25">
      <c r="A284" s="19"/>
      <c r="B284" s="19"/>
      <c r="C284" s="19"/>
      <c r="D284" s="19"/>
      <c r="E284" s="19"/>
      <c r="F284" s="19"/>
      <c r="G284" s="19"/>
      <c r="H284" s="19"/>
      <c r="I284" s="19"/>
      <c r="J284" s="19"/>
      <c r="K284" s="19"/>
      <c r="L284" s="19"/>
      <c r="M284" s="19"/>
      <c r="N284" s="19"/>
      <c r="O284" s="19"/>
      <c r="P284" s="19"/>
      <c r="Q284" s="19"/>
      <c r="R284" s="19"/>
      <c r="S284" s="19"/>
      <c r="T284" s="19"/>
      <c r="U284" s="19"/>
      <c r="V284" s="19"/>
      <c r="W284" s="19"/>
      <c r="X284" s="19"/>
      <c r="Y284" s="19"/>
      <c r="Z284" s="19"/>
    </row>
    <row r="285" spans="1:26" x14ac:dyDescent="0.25">
      <c r="A285" s="19"/>
      <c r="B285" s="19"/>
      <c r="C285" s="19"/>
      <c r="D285" s="19"/>
      <c r="E285" s="19"/>
      <c r="F285" s="19"/>
      <c r="G285" s="19"/>
      <c r="H285" s="19"/>
      <c r="I285" s="19"/>
      <c r="J285" s="19"/>
      <c r="K285" s="19"/>
      <c r="L285" s="19"/>
      <c r="M285" s="19"/>
      <c r="N285" s="19"/>
      <c r="O285" s="19"/>
      <c r="P285" s="19"/>
      <c r="Q285" s="19"/>
      <c r="R285" s="19"/>
      <c r="S285" s="19"/>
      <c r="T285" s="19"/>
      <c r="U285" s="19"/>
      <c r="V285" s="19"/>
      <c r="W285" s="19"/>
      <c r="X285" s="19"/>
      <c r="Y285" s="19"/>
      <c r="Z285" s="19"/>
    </row>
    <row r="286" spans="1:26" x14ac:dyDescent="0.25">
      <c r="A286" s="19"/>
      <c r="B286" s="19"/>
      <c r="C286" s="19"/>
      <c r="D286" s="19"/>
      <c r="E286" s="19"/>
      <c r="F286" s="19"/>
      <c r="G286" s="19"/>
      <c r="H286" s="19"/>
      <c r="I286" s="19"/>
      <c r="J286" s="19"/>
      <c r="K286" s="19"/>
      <c r="L286" s="19"/>
      <c r="M286" s="19"/>
      <c r="N286" s="19"/>
      <c r="O286" s="19"/>
      <c r="P286" s="19"/>
      <c r="Q286" s="19"/>
      <c r="R286" s="19"/>
      <c r="S286" s="19"/>
      <c r="T286" s="19"/>
      <c r="U286" s="19"/>
      <c r="V286" s="19"/>
      <c r="W286" s="19"/>
      <c r="X286" s="19"/>
      <c r="Y286" s="19"/>
      <c r="Z286" s="19"/>
    </row>
    <row r="287" spans="1:26" x14ac:dyDescent="0.25">
      <c r="A287" s="19"/>
      <c r="B287" s="19"/>
      <c r="C287" s="19"/>
      <c r="D287" s="19"/>
      <c r="E287" s="19"/>
      <c r="F287" s="19"/>
      <c r="G287" s="19"/>
      <c r="H287" s="19"/>
      <c r="I287" s="19"/>
      <c r="J287" s="19"/>
      <c r="K287" s="19"/>
      <c r="L287" s="19"/>
      <c r="M287" s="19"/>
      <c r="N287" s="19"/>
      <c r="O287" s="19"/>
      <c r="P287" s="19"/>
      <c r="Q287" s="19"/>
      <c r="R287" s="19"/>
      <c r="S287" s="19"/>
      <c r="T287" s="19"/>
      <c r="U287" s="19"/>
      <c r="V287" s="19"/>
      <c r="W287" s="19"/>
      <c r="X287" s="19"/>
      <c r="Y287" s="19"/>
      <c r="Z287" s="19"/>
    </row>
    <row r="288" spans="1:26" x14ac:dyDescent="0.25">
      <c r="A288" s="19"/>
      <c r="B288" s="19"/>
      <c r="C288" s="19"/>
      <c r="D288" s="19"/>
      <c r="E288" s="19"/>
      <c r="F288" s="19"/>
      <c r="G288" s="19"/>
      <c r="H288" s="19"/>
      <c r="I288" s="19"/>
      <c r="J288" s="19"/>
      <c r="K288" s="19"/>
      <c r="L288" s="19"/>
      <c r="M288" s="19"/>
      <c r="N288" s="19"/>
      <c r="O288" s="19"/>
      <c r="P288" s="19"/>
      <c r="Q288" s="19"/>
      <c r="R288" s="19"/>
      <c r="S288" s="19"/>
      <c r="T288" s="19"/>
      <c r="U288" s="19"/>
      <c r="V288" s="19"/>
      <c r="W288" s="19"/>
      <c r="X288" s="19"/>
      <c r="Y288" s="19"/>
      <c r="Z288" s="19"/>
    </row>
    <row r="289" spans="1:26" x14ac:dyDescent="0.25">
      <c r="A289" s="19"/>
      <c r="B289" s="19"/>
      <c r="C289" s="19"/>
      <c r="D289" s="19"/>
      <c r="E289" s="19"/>
      <c r="F289" s="19"/>
      <c r="G289" s="19"/>
      <c r="H289" s="19"/>
      <c r="I289" s="19"/>
      <c r="J289" s="19"/>
      <c r="K289" s="19"/>
      <c r="L289" s="19"/>
      <c r="M289" s="19"/>
      <c r="N289" s="19"/>
      <c r="O289" s="19"/>
      <c r="P289" s="19"/>
      <c r="Q289" s="19"/>
      <c r="R289" s="19"/>
      <c r="S289" s="19"/>
      <c r="T289" s="19"/>
      <c r="U289" s="19"/>
      <c r="V289" s="19"/>
      <c r="W289" s="19"/>
      <c r="X289" s="19"/>
      <c r="Y289" s="19"/>
      <c r="Z289" s="19"/>
    </row>
    <row r="290" spans="1:26" x14ac:dyDescent="0.25">
      <c r="A290" s="19"/>
      <c r="B290" s="19"/>
      <c r="C290" s="19"/>
      <c r="D290" s="19"/>
      <c r="E290" s="19"/>
      <c r="F290" s="19"/>
      <c r="G290" s="19"/>
      <c r="H290" s="19"/>
      <c r="I290" s="19"/>
      <c r="J290" s="19"/>
      <c r="K290" s="19"/>
      <c r="L290" s="19"/>
      <c r="M290" s="19"/>
      <c r="N290" s="19"/>
      <c r="O290" s="19"/>
      <c r="P290" s="19"/>
      <c r="Q290" s="19"/>
      <c r="R290" s="19"/>
      <c r="S290" s="19"/>
      <c r="T290" s="19"/>
      <c r="U290" s="19"/>
      <c r="V290" s="19"/>
      <c r="W290" s="19"/>
      <c r="X290" s="19"/>
      <c r="Y290" s="19"/>
      <c r="Z290" s="19"/>
    </row>
    <row r="291" spans="1:26" x14ac:dyDescent="0.25">
      <c r="A291" s="19"/>
      <c r="B291" s="19"/>
      <c r="C291" s="19"/>
      <c r="D291" s="19"/>
      <c r="E291" s="19"/>
      <c r="F291" s="19"/>
      <c r="G291" s="19"/>
      <c r="H291" s="19"/>
      <c r="I291" s="19"/>
      <c r="J291" s="19"/>
      <c r="K291" s="19"/>
      <c r="L291" s="19"/>
      <c r="M291" s="19"/>
      <c r="N291" s="19"/>
      <c r="O291" s="19"/>
      <c r="P291" s="19"/>
      <c r="Q291" s="19"/>
      <c r="R291" s="19"/>
      <c r="S291" s="19"/>
      <c r="T291" s="19"/>
      <c r="U291" s="19"/>
      <c r="V291" s="19"/>
      <c r="W291" s="19"/>
      <c r="X291" s="19"/>
      <c r="Y291" s="19"/>
      <c r="Z291" s="19"/>
    </row>
    <row r="292" spans="1:26" x14ac:dyDescent="0.25">
      <c r="A292" s="19"/>
      <c r="B292" s="19"/>
      <c r="C292" s="19"/>
      <c r="D292" s="19"/>
      <c r="E292" s="19"/>
      <c r="F292" s="19"/>
      <c r="G292" s="19"/>
      <c r="H292" s="19"/>
      <c r="I292" s="19"/>
      <c r="J292" s="19"/>
      <c r="K292" s="19"/>
      <c r="L292" s="19"/>
      <c r="M292" s="19"/>
      <c r="N292" s="19"/>
      <c r="O292" s="19"/>
      <c r="P292" s="19"/>
      <c r="Q292" s="19"/>
      <c r="R292" s="19"/>
      <c r="S292" s="19"/>
      <c r="T292" s="19"/>
      <c r="U292" s="19"/>
      <c r="V292" s="19"/>
      <c r="W292" s="19"/>
      <c r="X292" s="19"/>
      <c r="Y292" s="19"/>
      <c r="Z292" s="19"/>
    </row>
    <row r="293" spans="1:26" x14ac:dyDescent="0.25">
      <c r="A293" s="19"/>
      <c r="B293" s="19"/>
      <c r="C293" s="19"/>
      <c r="D293" s="19"/>
      <c r="E293" s="19"/>
      <c r="F293" s="19"/>
      <c r="G293" s="19"/>
      <c r="H293" s="19"/>
      <c r="I293" s="19"/>
      <c r="J293" s="19"/>
      <c r="K293" s="19"/>
      <c r="L293" s="19"/>
      <c r="M293" s="19"/>
      <c r="N293" s="19"/>
      <c r="O293" s="19"/>
      <c r="P293" s="19"/>
      <c r="Q293" s="19"/>
      <c r="R293" s="19"/>
      <c r="S293" s="19"/>
      <c r="T293" s="19"/>
      <c r="U293" s="19"/>
      <c r="V293" s="19"/>
      <c r="W293" s="19"/>
      <c r="X293" s="19"/>
      <c r="Y293" s="19"/>
      <c r="Z293" s="19"/>
    </row>
    <row r="294" spans="1:26" x14ac:dyDescent="0.25">
      <c r="A294" s="19"/>
      <c r="B294" s="19"/>
      <c r="C294" s="19"/>
      <c r="D294" s="19"/>
      <c r="E294" s="19"/>
      <c r="F294" s="19"/>
      <c r="G294" s="19"/>
      <c r="H294" s="19"/>
      <c r="I294" s="19"/>
      <c r="J294" s="19"/>
      <c r="K294" s="19"/>
      <c r="L294" s="19"/>
      <c r="M294" s="19"/>
      <c r="N294" s="19"/>
      <c r="O294" s="19"/>
      <c r="P294" s="19"/>
      <c r="Q294" s="19"/>
      <c r="R294" s="19"/>
      <c r="S294" s="19"/>
      <c r="T294" s="19"/>
      <c r="U294" s="19"/>
      <c r="V294" s="19"/>
      <c r="W294" s="19"/>
      <c r="X294" s="19"/>
      <c r="Y294" s="19"/>
      <c r="Z294" s="19"/>
    </row>
    <row r="295" spans="1:26" x14ac:dyDescent="0.25">
      <c r="A295" s="19"/>
      <c r="B295" s="19"/>
      <c r="C295" s="19"/>
      <c r="D295" s="19"/>
      <c r="E295" s="19"/>
      <c r="F295" s="19"/>
      <c r="G295" s="19"/>
      <c r="H295" s="19"/>
      <c r="I295" s="19"/>
      <c r="J295" s="19"/>
      <c r="K295" s="19"/>
      <c r="L295" s="19"/>
      <c r="M295" s="19"/>
      <c r="N295" s="19"/>
      <c r="O295" s="19"/>
      <c r="P295" s="19"/>
      <c r="Q295" s="19"/>
      <c r="R295" s="19"/>
      <c r="S295" s="19"/>
      <c r="T295" s="19"/>
      <c r="U295" s="19"/>
      <c r="V295" s="19"/>
      <c r="W295" s="19"/>
      <c r="X295" s="19"/>
      <c r="Y295" s="19"/>
      <c r="Z295" s="19"/>
    </row>
    <row r="296" spans="1:26" x14ac:dyDescent="0.25">
      <c r="A296" s="19"/>
      <c r="B296" s="19"/>
      <c r="C296" s="19"/>
      <c r="D296" s="19"/>
      <c r="E296" s="19"/>
      <c r="F296" s="19"/>
      <c r="G296" s="19"/>
      <c r="H296" s="19"/>
      <c r="I296" s="19"/>
      <c r="J296" s="19"/>
      <c r="K296" s="19"/>
      <c r="L296" s="19"/>
      <c r="M296" s="19"/>
      <c r="N296" s="19"/>
      <c r="O296" s="19"/>
      <c r="P296" s="19"/>
      <c r="Q296" s="19"/>
      <c r="R296" s="19"/>
      <c r="S296" s="19"/>
      <c r="T296" s="19"/>
      <c r="U296" s="19"/>
      <c r="V296" s="19"/>
      <c r="W296" s="19"/>
      <c r="X296" s="19"/>
      <c r="Y296" s="19"/>
      <c r="Z296" s="19"/>
    </row>
    <row r="297" spans="1:26" x14ac:dyDescent="0.25">
      <c r="A297" s="19"/>
      <c r="B297" s="19"/>
      <c r="C297" s="19"/>
      <c r="D297" s="19"/>
      <c r="E297" s="19"/>
      <c r="F297" s="19"/>
      <c r="G297" s="19"/>
      <c r="H297" s="19"/>
      <c r="I297" s="19"/>
      <c r="J297" s="19"/>
      <c r="K297" s="19"/>
      <c r="L297" s="19"/>
      <c r="M297" s="19"/>
      <c r="N297" s="19"/>
      <c r="O297" s="19"/>
      <c r="P297" s="19"/>
      <c r="Q297" s="19"/>
      <c r="R297" s="19"/>
      <c r="S297" s="19"/>
      <c r="T297" s="19"/>
      <c r="U297" s="19"/>
      <c r="V297" s="19"/>
      <c r="W297" s="19"/>
      <c r="X297" s="19"/>
      <c r="Y297" s="19"/>
      <c r="Z297" s="19"/>
    </row>
    <row r="298" spans="1:26" x14ac:dyDescent="0.25">
      <c r="A298" s="19"/>
      <c r="B298" s="19"/>
      <c r="C298" s="19"/>
      <c r="D298" s="19"/>
      <c r="E298" s="19"/>
      <c r="F298" s="19"/>
      <c r="G298" s="19"/>
      <c r="H298" s="19"/>
      <c r="I298" s="19"/>
      <c r="J298" s="19"/>
      <c r="K298" s="19"/>
      <c r="L298" s="19"/>
      <c r="M298" s="19"/>
      <c r="N298" s="19"/>
      <c r="O298" s="19"/>
      <c r="P298" s="19"/>
      <c r="Q298" s="19"/>
      <c r="R298" s="19"/>
      <c r="S298" s="19"/>
      <c r="T298" s="19"/>
      <c r="U298" s="19"/>
      <c r="V298" s="19"/>
      <c r="W298" s="19"/>
      <c r="X298" s="19"/>
      <c r="Y298" s="19"/>
      <c r="Z298" s="19"/>
    </row>
    <row r="299" spans="1:26" x14ac:dyDescent="0.25">
      <c r="A299" s="19"/>
      <c r="B299" s="19"/>
      <c r="C299" s="19"/>
      <c r="D299" s="19"/>
      <c r="E299" s="19"/>
      <c r="F299" s="19"/>
      <c r="G299" s="19"/>
      <c r="H299" s="19"/>
      <c r="I299" s="19"/>
      <c r="J299" s="19"/>
      <c r="K299" s="19"/>
      <c r="L299" s="19"/>
      <c r="M299" s="19"/>
      <c r="N299" s="19"/>
      <c r="O299" s="19"/>
      <c r="P299" s="19"/>
      <c r="Q299" s="19"/>
      <c r="R299" s="19"/>
      <c r="S299" s="19"/>
      <c r="T299" s="19"/>
      <c r="U299" s="19"/>
      <c r="V299" s="19"/>
      <c r="W299" s="19"/>
      <c r="X299" s="19"/>
      <c r="Y299" s="19"/>
      <c r="Z299" s="19"/>
    </row>
    <row r="300" spans="1:26" x14ac:dyDescent="0.25">
      <c r="A300" s="19"/>
      <c r="B300" s="19"/>
      <c r="C300" s="19"/>
      <c r="D300" s="19"/>
      <c r="E300" s="19"/>
      <c r="F300" s="19"/>
      <c r="G300" s="19"/>
      <c r="H300" s="19"/>
      <c r="I300" s="19"/>
      <c r="J300" s="19"/>
      <c r="K300" s="19"/>
      <c r="L300" s="19"/>
      <c r="M300" s="19"/>
      <c r="N300" s="19"/>
      <c r="O300" s="19"/>
      <c r="P300" s="19"/>
      <c r="Q300" s="19"/>
      <c r="R300" s="19"/>
      <c r="S300" s="19"/>
      <c r="T300" s="19"/>
      <c r="U300" s="19"/>
      <c r="V300" s="19"/>
      <c r="W300" s="19"/>
      <c r="X300" s="19"/>
      <c r="Y300" s="19"/>
      <c r="Z300" s="19"/>
    </row>
    <row r="301" spans="1:26" x14ac:dyDescent="0.25">
      <c r="A301" s="19"/>
      <c r="B301" s="19"/>
      <c r="C301" s="19"/>
      <c r="D301" s="19"/>
      <c r="E301" s="19"/>
      <c r="F301" s="19"/>
      <c r="G301" s="19"/>
      <c r="H301" s="19"/>
      <c r="I301" s="19"/>
      <c r="J301" s="19"/>
      <c r="K301" s="19"/>
      <c r="L301" s="19"/>
      <c r="M301" s="19"/>
      <c r="N301" s="19"/>
      <c r="O301" s="19"/>
      <c r="P301" s="19"/>
      <c r="Q301" s="19"/>
      <c r="R301" s="19"/>
      <c r="S301" s="19"/>
      <c r="T301" s="19"/>
      <c r="U301" s="19"/>
      <c r="V301" s="19"/>
      <c r="W301" s="19"/>
      <c r="X301" s="19"/>
      <c r="Y301" s="19"/>
      <c r="Z301" s="19"/>
    </row>
    <row r="302" spans="1:26" x14ac:dyDescent="0.25">
      <c r="A302" s="19"/>
      <c r="B302" s="19"/>
      <c r="C302" s="19"/>
      <c r="D302" s="19"/>
      <c r="E302" s="19"/>
      <c r="F302" s="19"/>
      <c r="G302" s="19"/>
      <c r="H302" s="19"/>
      <c r="I302" s="19"/>
      <c r="J302" s="19"/>
      <c r="K302" s="19"/>
      <c r="L302" s="19"/>
      <c r="M302" s="19"/>
      <c r="N302" s="19"/>
      <c r="O302" s="19"/>
      <c r="P302" s="19"/>
      <c r="Q302" s="19"/>
      <c r="R302" s="19"/>
      <c r="S302" s="19"/>
      <c r="T302" s="19"/>
      <c r="U302" s="19"/>
      <c r="V302" s="19"/>
      <c r="W302" s="19"/>
      <c r="X302" s="19"/>
      <c r="Y302" s="19"/>
      <c r="Z302" s="19"/>
    </row>
    <row r="303" spans="1:26" x14ac:dyDescent="0.25">
      <c r="A303" s="19"/>
      <c r="B303" s="19"/>
      <c r="C303" s="19"/>
      <c r="D303" s="19"/>
      <c r="E303" s="19"/>
      <c r="F303" s="19"/>
      <c r="G303" s="19"/>
      <c r="H303" s="19"/>
      <c r="I303" s="19"/>
      <c r="J303" s="19"/>
      <c r="K303" s="19"/>
      <c r="L303" s="19"/>
      <c r="M303" s="19"/>
      <c r="N303" s="19"/>
      <c r="O303" s="19"/>
      <c r="P303" s="19"/>
      <c r="Q303" s="19"/>
      <c r="R303" s="19"/>
      <c r="S303" s="19"/>
      <c r="T303" s="19"/>
      <c r="U303" s="19"/>
      <c r="V303" s="19"/>
      <c r="W303" s="19"/>
      <c r="X303" s="19"/>
      <c r="Y303" s="19"/>
      <c r="Z303" s="19"/>
    </row>
    <row r="304" spans="1:26" x14ac:dyDescent="0.25">
      <c r="A304" s="19"/>
      <c r="B304" s="19"/>
      <c r="C304" s="19"/>
      <c r="D304" s="19"/>
      <c r="E304" s="19"/>
      <c r="F304" s="19"/>
      <c r="G304" s="19"/>
      <c r="H304" s="19"/>
      <c r="I304" s="19"/>
      <c r="J304" s="19"/>
      <c r="K304" s="19"/>
      <c r="L304" s="19"/>
      <c r="M304" s="19"/>
      <c r="N304" s="19"/>
      <c r="O304" s="19"/>
      <c r="P304" s="19"/>
      <c r="Q304" s="19"/>
      <c r="R304" s="19"/>
      <c r="S304" s="19"/>
      <c r="T304" s="19"/>
      <c r="U304" s="19"/>
      <c r="V304" s="19"/>
      <c r="W304" s="19"/>
      <c r="X304" s="19"/>
      <c r="Y304" s="19"/>
      <c r="Z304" s="19"/>
    </row>
    <row r="305" spans="1:26" x14ac:dyDescent="0.25">
      <c r="A305" s="19"/>
      <c r="B305" s="19"/>
      <c r="C305" s="19"/>
      <c r="D305" s="19"/>
      <c r="E305" s="19"/>
      <c r="F305" s="19"/>
      <c r="G305" s="19"/>
      <c r="H305" s="19"/>
      <c r="I305" s="19"/>
      <c r="J305" s="19"/>
      <c r="K305" s="19"/>
      <c r="L305" s="19"/>
      <c r="M305" s="19"/>
      <c r="N305" s="19"/>
      <c r="O305" s="19"/>
      <c r="P305" s="19"/>
      <c r="Q305" s="19"/>
      <c r="R305" s="19"/>
      <c r="S305" s="19"/>
      <c r="T305" s="19"/>
      <c r="U305" s="19"/>
      <c r="V305" s="19"/>
      <c r="W305" s="19"/>
      <c r="X305" s="19"/>
      <c r="Y305" s="19"/>
      <c r="Z305" s="19"/>
    </row>
    <row r="306" spans="1:26" x14ac:dyDescent="0.25">
      <c r="A306" s="19"/>
      <c r="B306" s="19"/>
      <c r="C306" s="19"/>
      <c r="D306" s="19"/>
      <c r="E306" s="19"/>
      <c r="F306" s="19"/>
      <c r="G306" s="19"/>
      <c r="H306" s="19"/>
      <c r="I306" s="19"/>
      <c r="J306" s="19"/>
      <c r="K306" s="19"/>
      <c r="L306" s="19"/>
      <c r="M306" s="19"/>
      <c r="N306" s="19"/>
      <c r="O306" s="19"/>
      <c r="P306" s="19"/>
      <c r="Q306" s="19"/>
      <c r="R306" s="19"/>
      <c r="S306" s="19"/>
      <c r="T306" s="19"/>
      <c r="U306" s="19"/>
      <c r="V306" s="19"/>
      <c r="W306" s="19"/>
      <c r="X306" s="19"/>
      <c r="Y306" s="19"/>
      <c r="Z306" s="19"/>
    </row>
    <row r="307" spans="1:26" x14ac:dyDescent="0.25">
      <c r="A307" s="19"/>
      <c r="B307" s="19"/>
      <c r="C307" s="19"/>
      <c r="D307" s="19"/>
      <c r="E307" s="19"/>
      <c r="F307" s="19"/>
      <c r="G307" s="19"/>
      <c r="H307" s="19"/>
      <c r="I307" s="19"/>
      <c r="J307" s="19"/>
      <c r="K307" s="19"/>
      <c r="L307" s="19"/>
      <c r="M307" s="19"/>
      <c r="N307" s="19"/>
      <c r="O307" s="19"/>
      <c r="P307" s="19"/>
      <c r="Q307" s="19"/>
      <c r="R307" s="19"/>
      <c r="S307" s="19"/>
      <c r="T307" s="19"/>
      <c r="U307" s="19"/>
      <c r="V307" s="19"/>
      <c r="W307" s="19"/>
      <c r="X307" s="19"/>
      <c r="Y307" s="19"/>
      <c r="Z307" s="19"/>
    </row>
    <row r="308" spans="1:26" x14ac:dyDescent="0.25">
      <c r="A308" s="19"/>
      <c r="B308" s="19"/>
      <c r="C308" s="19"/>
      <c r="D308" s="19"/>
      <c r="E308" s="19"/>
      <c r="F308" s="19"/>
      <c r="G308" s="19"/>
      <c r="H308" s="19"/>
      <c r="I308" s="19"/>
      <c r="J308" s="19"/>
      <c r="K308" s="19"/>
      <c r="L308" s="19"/>
      <c r="M308" s="19"/>
      <c r="N308" s="19"/>
      <c r="O308" s="19"/>
      <c r="P308" s="19"/>
      <c r="Q308" s="19"/>
      <c r="R308" s="19"/>
      <c r="S308" s="19"/>
      <c r="T308" s="19"/>
      <c r="U308" s="19"/>
      <c r="V308" s="19"/>
      <c r="W308" s="19"/>
      <c r="X308" s="19"/>
      <c r="Y308" s="19"/>
      <c r="Z308" s="19"/>
    </row>
    <row r="309" spans="1:26" x14ac:dyDescent="0.25">
      <c r="A309" s="19"/>
      <c r="B309" s="19"/>
      <c r="C309" s="19"/>
      <c r="D309" s="19"/>
      <c r="E309" s="19"/>
      <c r="F309" s="19"/>
      <c r="G309" s="19"/>
      <c r="H309" s="19"/>
      <c r="I309" s="19"/>
      <c r="J309" s="19"/>
      <c r="K309" s="19"/>
      <c r="L309" s="19"/>
      <c r="M309" s="19"/>
      <c r="N309" s="19"/>
      <c r="O309" s="19"/>
      <c r="P309" s="19"/>
      <c r="Q309" s="19"/>
      <c r="R309" s="19"/>
      <c r="S309" s="19"/>
      <c r="T309" s="19"/>
      <c r="U309" s="19"/>
      <c r="V309" s="19"/>
      <c r="W309" s="19"/>
      <c r="X309" s="19"/>
      <c r="Y309" s="19"/>
      <c r="Z309" s="19"/>
    </row>
    <row r="310" spans="1:26" x14ac:dyDescent="0.25">
      <c r="A310" s="19"/>
      <c r="B310" s="19"/>
      <c r="C310" s="19"/>
      <c r="D310" s="19"/>
      <c r="E310" s="19"/>
      <c r="F310" s="19"/>
      <c r="G310" s="19"/>
      <c r="H310" s="19"/>
      <c r="I310" s="19"/>
      <c r="J310" s="19"/>
      <c r="K310" s="19"/>
      <c r="L310" s="19"/>
      <c r="M310" s="19"/>
      <c r="N310" s="19"/>
      <c r="O310" s="19"/>
      <c r="P310" s="19"/>
      <c r="Q310" s="19"/>
      <c r="R310" s="19"/>
      <c r="S310" s="19"/>
      <c r="T310" s="19"/>
      <c r="U310" s="19"/>
      <c r="V310" s="19"/>
      <c r="W310" s="19"/>
      <c r="X310" s="19"/>
      <c r="Y310" s="19"/>
      <c r="Z310" s="19"/>
    </row>
    <row r="311" spans="1:26" x14ac:dyDescent="0.25">
      <c r="A311" s="19"/>
      <c r="B311" s="19"/>
      <c r="C311" s="19"/>
      <c r="D311" s="19"/>
      <c r="E311" s="19"/>
      <c r="F311" s="19"/>
      <c r="G311" s="19"/>
      <c r="H311" s="19"/>
      <c r="I311" s="19"/>
      <c r="J311" s="19"/>
      <c r="K311" s="19"/>
      <c r="L311" s="19"/>
      <c r="M311" s="19"/>
      <c r="N311" s="19"/>
      <c r="O311" s="19"/>
      <c r="P311" s="19"/>
      <c r="Q311" s="19"/>
      <c r="R311" s="19"/>
      <c r="S311" s="19"/>
      <c r="T311" s="19"/>
      <c r="U311" s="19"/>
      <c r="V311" s="19"/>
      <c r="W311" s="19"/>
      <c r="X311" s="19"/>
      <c r="Y311" s="19"/>
      <c r="Z311" s="19"/>
    </row>
    <row r="312" spans="1:26" x14ac:dyDescent="0.25">
      <c r="A312" s="19"/>
      <c r="B312" s="19"/>
      <c r="C312" s="19"/>
      <c r="D312" s="19"/>
      <c r="E312" s="19"/>
      <c r="F312" s="19"/>
      <c r="G312" s="19"/>
      <c r="H312" s="19"/>
      <c r="I312" s="19"/>
      <c r="J312" s="19"/>
      <c r="K312" s="19"/>
      <c r="L312" s="19"/>
      <c r="M312" s="19"/>
      <c r="N312" s="19"/>
      <c r="O312" s="19"/>
      <c r="P312" s="19"/>
      <c r="Q312" s="19"/>
      <c r="R312" s="19"/>
      <c r="S312" s="19"/>
      <c r="T312" s="19"/>
      <c r="U312" s="19"/>
      <c r="V312" s="19"/>
      <c r="W312" s="19"/>
      <c r="X312" s="19"/>
      <c r="Y312" s="19"/>
      <c r="Z312" s="19"/>
    </row>
    <row r="313" spans="1:26" x14ac:dyDescent="0.25">
      <c r="A313" s="19"/>
      <c r="B313" s="19"/>
      <c r="C313" s="19"/>
      <c r="D313" s="19"/>
      <c r="E313" s="19"/>
      <c r="F313" s="19"/>
      <c r="G313" s="19"/>
      <c r="H313" s="19"/>
      <c r="I313" s="19"/>
      <c r="J313" s="19"/>
      <c r="K313" s="19"/>
      <c r="L313" s="19"/>
      <c r="M313" s="19"/>
      <c r="N313" s="19"/>
      <c r="O313" s="19"/>
      <c r="P313" s="19"/>
      <c r="Q313" s="19"/>
      <c r="R313" s="19"/>
      <c r="S313" s="19"/>
      <c r="T313" s="19"/>
      <c r="U313" s="19"/>
      <c r="V313" s="19"/>
      <c r="W313" s="19"/>
      <c r="X313" s="19"/>
      <c r="Y313" s="19"/>
      <c r="Z313" s="19"/>
    </row>
    <row r="314" spans="1:26" x14ac:dyDescent="0.25">
      <c r="A314" s="19"/>
      <c r="B314" s="19"/>
      <c r="C314" s="19"/>
      <c r="D314" s="19"/>
      <c r="E314" s="19"/>
      <c r="F314" s="19"/>
      <c r="G314" s="19"/>
      <c r="H314" s="19"/>
      <c r="I314" s="19"/>
      <c r="J314" s="19"/>
      <c r="K314" s="19"/>
      <c r="L314" s="19"/>
      <c r="M314" s="19"/>
      <c r="N314" s="19"/>
      <c r="O314" s="19"/>
      <c r="P314" s="19"/>
      <c r="Q314" s="19"/>
      <c r="R314" s="19"/>
      <c r="S314" s="19"/>
      <c r="T314" s="19"/>
      <c r="U314" s="19"/>
      <c r="V314" s="19"/>
      <c r="W314" s="19"/>
      <c r="X314" s="19"/>
      <c r="Y314" s="19"/>
      <c r="Z314" s="19"/>
    </row>
    <row r="315" spans="1:26" x14ac:dyDescent="0.25">
      <c r="A315" s="19"/>
      <c r="B315" s="19"/>
      <c r="C315" s="19"/>
      <c r="D315" s="19"/>
      <c r="E315" s="19"/>
      <c r="F315" s="19"/>
      <c r="G315" s="19"/>
      <c r="H315" s="19"/>
      <c r="I315" s="19"/>
      <c r="J315" s="19"/>
      <c r="K315" s="19"/>
      <c r="L315" s="19"/>
      <c r="M315" s="19"/>
      <c r="N315" s="19"/>
      <c r="O315" s="19"/>
      <c r="P315" s="19"/>
      <c r="Q315" s="19"/>
      <c r="R315" s="19"/>
      <c r="S315" s="19"/>
      <c r="T315" s="19"/>
      <c r="U315" s="19"/>
      <c r="V315" s="19"/>
      <c r="W315" s="19"/>
      <c r="X315" s="19"/>
      <c r="Y315" s="19"/>
      <c r="Z315" s="19"/>
    </row>
    <row r="316" spans="1:26" x14ac:dyDescent="0.25">
      <c r="A316" s="19"/>
      <c r="B316" s="19"/>
      <c r="C316" s="19"/>
      <c r="D316" s="19"/>
      <c r="E316" s="19"/>
      <c r="F316" s="19"/>
      <c r="G316" s="19"/>
      <c r="H316" s="19"/>
      <c r="I316" s="19"/>
      <c r="J316" s="19"/>
      <c r="K316" s="19"/>
      <c r="L316" s="19"/>
      <c r="M316" s="19"/>
      <c r="N316" s="19"/>
      <c r="O316" s="19"/>
      <c r="P316" s="19"/>
      <c r="Q316" s="19"/>
      <c r="R316" s="19"/>
      <c r="S316" s="19"/>
      <c r="T316" s="19"/>
      <c r="U316" s="19"/>
      <c r="V316" s="19"/>
      <c r="W316" s="19"/>
      <c r="X316" s="19"/>
      <c r="Y316" s="19"/>
      <c r="Z316" s="19"/>
    </row>
    <row r="317" spans="1:26" x14ac:dyDescent="0.25">
      <c r="A317" s="19"/>
      <c r="B317" s="19"/>
      <c r="C317" s="19"/>
      <c r="D317" s="19"/>
      <c r="E317" s="19"/>
      <c r="F317" s="19"/>
      <c r="G317" s="19"/>
      <c r="H317" s="19"/>
      <c r="I317" s="19"/>
      <c r="J317" s="19"/>
      <c r="K317" s="19"/>
      <c r="L317" s="19"/>
      <c r="M317" s="19"/>
      <c r="N317" s="19"/>
      <c r="O317" s="19"/>
      <c r="P317" s="19"/>
      <c r="Q317" s="19"/>
      <c r="R317" s="19"/>
      <c r="S317" s="19"/>
      <c r="T317" s="19"/>
      <c r="U317" s="19"/>
      <c r="V317" s="19"/>
      <c r="W317" s="19"/>
      <c r="X317" s="19"/>
      <c r="Y317" s="19"/>
      <c r="Z317" s="19"/>
    </row>
    <row r="318" spans="1:26" x14ac:dyDescent="0.25">
      <c r="A318" s="19"/>
      <c r="B318" s="19"/>
      <c r="C318" s="19"/>
      <c r="D318" s="19"/>
      <c r="E318" s="19"/>
      <c r="F318" s="19"/>
      <c r="G318" s="19"/>
      <c r="H318" s="19"/>
      <c r="I318" s="19"/>
      <c r="J318" s="19"/>
      <c r="K318" s="19"/>
      <c r="L318" s="19"/>
      <c r="M318" s="19"/>
      <c r="N318" s="19"/>
      <c r="O318" s="19"/>
      <c r="P318" s="19"/>
      <c r="Q318" s="19"/>
      <c r="R318" s="19"/>
      <c r="S318" s="19"/>
      <c r="T318" s="19"/>
      <c r="U318" s="19"/>
      <c r="V318" s="19"/>
      <c r="W318" s="19"/>
      <c r="X318" s="19"/>
      <c r="Y318" s="19"/>
      <c r="Z318" s="19"/>
    </row>
    <row r="319" spans="1:26" x14ac:dyDescent="0.25">
      <c r="A319" s="19"/>
      <c r="B319" s="19"/>
      <c r="C319" s="19"/>
      <c r="D319" s="19"/>
      <c r="E319" s="19"/>
      <c r="F319" s="19"/>
      <c r="G319" s="19"/>
      <c r="H319" s="19"/>
      <c r="I319" s="19"/>
      <c r="J319" s="19"/>
      <c r="K319" s="19"/>
      <c r="L319" s="19"/>
      <c r="M319" s="19"/>
      <c r="N319" s="19"/>
      <c r="O319" s="19"/>
      <c r="P319" s="19"/>
      <c r="Q319" s="19"/>
      <c r="R319" s="19"/>
      <c r="S319" s="19"/>
      <c r="T319" s="19"/>
      <c r="U319" s="19"/>
      <c r="V319" s="19"/>
      <c r="W319" s="19"/>
      <c r="X319" s="19"/>
      <c r="Y319" s="19"/>
      <c r="Z319" s="19"/>
    </row>
    <row r="320" spans="1:26" x14ac:dyDescent="0.25">
      <c r="A320" s="19"/>
      <c r="B320" s="19"/>
      <c r="C320" s="19"/>
      <c r="D320" s="19"/>
      <c r="E320" s="19"/>
      <c r="F320" s="19"/>
      <c r="G320" s="19"/>
      <c r="H320" s="19"/>
      <c r="I320" s="19"/>
      <c r="J320" s="19"/>
      <c r="K320" s="19"/>
      <c r="L320" s="19"/>
      <c r="M320" s="19"/>
      <c r="N320" s="19"/>
      <c r="O320" s="19"/>
      <c r="P320" s="19"/>
      <c r="Q320" s="19"/>
      <c r="R320" s="19"/>
      <c r="S320" s="19"/>
      <c r="T320" s="19"/>
      <c r="U320" s="19"/>
      <c r="V320" s="19"/>
      <c r="W320" s="19"/>
      <c r="X320" s="19"/>
      <c r="Y320" s="19"/>
      <c r="Z320" s="19"/>
    </row>
    <row r="321" spans="1:26" x14ac:dyDescent="0.25">
      <c r="A321" s="19"/>
      <c r="B321" s="19"/>
      <c r="C321" s="19"/>
      <c r="D321" s="19"/>
      <c r="E321" s="19"/>
      <c r="F321" s="19"/>
      <c r="G321" s="19"/>
      <c r="H321" s="19"/>
      <c r="I321" s="19"/>
      <c r="J321" s="19"/>
      <c r="K321" s="19"/>
      <c r="L321" s="19"/>
      <c r="M321" s="19"/>
      <c r="N321" s="19"/>
      <c r="O321" s="19"/>
      <c r="P321" s="19"/>
      <c r="Q321" s="19"/>
      <c r="R321" s="19"/>
      <c r="S321" s="19"/>
      <c r="T321" s="19"/>
      <c r="U321" s="19"/>
      <c r="V321" s="19"/>
      <c r="W321" s="19"/>
      <c r="X321" s="19"/>
      <c r="Y321" s="19"/>
      <c r="Z321" s="19"/>
    </row>
    <row r="322" spans="1:26" x14ac:dyDescent="0.25">
      <c r="A322" s="19"/>
      <c r="B322" s="19"/>
      <c r="C322" s="19"/>
      <c r="D322" s="19"/>
      <c r="E322" s="19"/>
      <c r="F322" s="19"/>
      <c r="G322" s="19"/>
      <c r="H322" s="19"/>
      <c r="I322" s="19"/>
      <c r="J322" s="19"/>
      <c r="K322" s="19"/>
      <c r="L322" s="19"/>
      <c r="M322" s="19"/>
      <c r="N322" s="19"/>
      <c r="O322" s="19"/>
      <c r="P322" s="19"/>
      <c r="Q322" s="19"/>
      <c r="R322" s="19"/>
      <c r="S322" s="19"/>
      <c r="T322" s="19"/>
      <c r="U322" s="19"/>
      <c r="V322" s="19"/>
      <c r="W322" s="19"/>
      <c r="X322" s="19"/>
      <c r="Y322" s="19"/>
      <c r="Z322" s="19"/>
    </row>
    <row r="323" spans="1:26" x14ac:dyDescent="0.25">
      <c r="A323" s="19"/>
      <c r="B323" s="19"/>
      <c r="C323" s="19"/>
      <c r="D323" s="19"/>
      <c r="E323" s="19"/>
      <c r="F323" s="19"/>
      <c r="G323" s="19"/>
      <c r="H323" s="19"/>
      <c r="I323" s="19"/>
      <c r="J323" s="19"/>
      <c r="K323" s="19"/>
      <c r="L323" s="19"/>
      <c r="M323" s="19"/>
      <c r="N323" s="19"/>
      <c r="O323" s="19"/>
      <c r="P323" s="19"/>
      <c r="Q323" s="19"/>
      <c r="R323" s="19"/>
      <c r="S323" s="19"/>
      <c r="T323" s="19"/>
      <c r="U323" s="19"/>
      <c r="V323" s="19"/>
      <c r="W323" s="19"/>
      <c r="X323" s="19"/>
      <c r="Y323" s="19"/>
      <c r="Z323" s="19"/>
    </row>
    <row r="324" spans="1:26" x14ac:dyDescent="0.25">
      <c r="A324" s="19"/>
      <c r="B324" s="19"/>
      <c r="C324" s="19"/>
      <c r="D324" s="19"/>
      <c r="E324" s="19"/>
      <c r="F324" s="19"/>
      <c r="G324" s="19"/>
      <c r="H324" s="19"/>
      <c r="I324" s="19"/>
      <c r="J324" s="19"/>
      <c r="K324" s="19"/>
      <c r="L324" s="19"/>
      <c r="M324" s="19"/>
      <c r="N324" s="19"/>
      <c r="O324" s="19"/>
      <c r="P324" s="19"/>
      <c r="Q324" s="19"/>
      <c r="R324" s="19"/>
      <c r="S324" s="19"/>
      <c r="T324" s="19"/>
      <c r="U324" s="19"/>
      <c r="V324" s="19"/>
      <c r="W324" s="19"/>
      <c r="X324" s="19"/>
      <c r="Y324" s="19"/>
      <c r="Z324" s="19"/>
    </row>
    <row r="325" spans="1:26" x14ac:dyDescent="0.25">
      <c r="A325" s="19"/>
      <c r="B325" s="19"/>
      <c r="C325" s="19"/>
      <c r="D325" s="19"/>
      <c r="E325" s="19"/>
      <c r="F325" s="19"/>
      <c r="G325" s="19"/>
      <c r="H325" s="19"/>
      <c r="I325" s="19"/>
      <c r="J325" s="19"/>
      <c r="K325" s="19"/>
      <c r="L325" s="19"/>
      <c r="M325" s="19"/>
      <c r="N325" s="19"/>
      <c r="O325" s="19"/>
      <c r="P325" s="19"/>
      <c r="Q325" s="19"/>
      <c r="R325" s="19"/>
      <c r="S325" s="19"/>
      <c r="T325" s="19"/>
      <c r="U325" s="19"/>
      <c r="V325" s="19"/>
      <c r="W325" s="19"/>
      <c r="X325" s="19"/>
      <c r="Y325" s="19"/>
      <c r="Z325" s="19"/>
    </row>
    <row r="326" spans="1:26" x14ac:dyDescent="0.25">
      <c r="A326" s="19"/>
      <c r="B326" s="19"/>
      <c r="C326" s="19"/>
      <c r="D326" s="19"/>
      <c r="E326" s="19"/>
      <c r="F326" s="19"/>
      <c r="G326" s="19"/>
      <c r="H326" s="19"/>
      <c r="I326" s="19"/>
      <c r="J326" s="19"/>
      <c r="K326" s="19"/>
      <c r="L326" s="19"/>
      <c r="M326" s="19"/>
      <c r="N326" s="19"/>
      <c r="O326" s="19"/>
      <c r="P326" s="19"/>
      <c r="Q326" s="19"/>
      <c r="R326" s="19"/>
      <c r="S326" s="19"/>
      <c r="T326" s="19"/>
      <c r="U326" s="19"/>
      <c r="V326" s="19"/>
      <c r="W326" s="19"/>
      <c r="X326" s="19"/>
      <c r="Y326" s="19"/>
      <c r="Z326" s="19"/>
    </row>
    <row r="327" spans="1:26" x14ac:dyDescent="0.25">
      <c r="A327" s="19"/>
      <c r="B327" s="19"/>
      <c r="C327" s="19"/>
      <c r="D327" s="19"/>
      <c r="E327" s="19"/>
      <c r="F327" s="19"/>
      <c r="G327" s="19"/>
      <c r="H327" s="19"/>
      <c r="I327" s="19"/>
      <c r="J327" s="19"/>
      <c r="K327" s="19"/>
      <c r="L327" s="19"/>
      <c r="M327" s="19"/>
      <c r="N327" s="19"/>
      <c r="O327" s="19"/>
      <c r="P327" s="19"/>
      <c r="Q327" s="19"/>
      <c r="R327" s="19"/>
      <c r="S327" s="19"/>
      <c r="T327" s="19"/>
      <c r="U327" s="19"/>
      <c r="V327" s="19"/>
      <c r="W327" s="19"/>
      <c r="X327" s="19"/>
      <c r="Y327" s="19"/>
      <c r="Z327" s="19"/>
    </row>
    <row r="328" spans="1:26" x14ac:dyDescent="0.25">
      <c r="A328" s="19"/>
      <c r="B328" s="19"/>
      <c r="C328" s="19"/>
      <c r="D328" s="19"/>
      <c r="E328" s="19"/>
      <c r="F328" s="19"/>
      <c r="G328" s="19"/>
      <c r="H328" s="19"/>
      <c r="I328" s="19"/>
      <c r="J328" s="19"/>
      <c r="K328" s="19"/>
      <c r="L328" s="19"/>
      <c r="M328" s="19"/>
      <c r="N328" s="19"/>
      <c r="O328" s="19"/>
      <c r="P328" s="19"/>
      <c r="Q328" s="19"/>
      <c r="R328" s="19"/>
      <c r="S328" s="19"/>
      <c r="T328" s="19"/>
      <c r="U328" s="19"/>
      <c r="V328" s="19"/>
      <c r="W328" s="19"/>
      <c r="X328" s="19"/>
      <c r="Y328" s="19"/>
      <c r="Z328" s="19"/>
    </row>
    <row r="329" spans="1:26" x14ac:dyDescent="0.25">
      <c r="A329" s="19"/>
      <c r="B329" s="19"/>
      <c r="C329" s="19"/>
      <c r="D329" s="19"/>
      <c r="E329" s="19"/>
      <c r="F329" s="19"/>
      <c r="G329" s="19"/>
      <c r="H329" s="19"/>
      <c r="I329" s="19"/>
      <c r="J329" s="19"/>
      <c r="K329" s="19"/>
      <c r="L329" s="19"/>
      <c r="M329" s="19"/>
      <c r="N329" s="19"/>
      <c r="O329" s="19"/>
      <c r="P329" s="19"/>
      <c r="Q329" s="19"/>
      <c r="R329" s="19"/>
      <c r="S329" s="19"/>
      <c r="T329" s="19"/>
      <c r="U329" s="19"/>
      <c r="V329" s="19"/>
      <c r="W329" s="19"/>
      <c r="X329" s="19"/>
      <c r="Y329" s="19"/>
      <c r="Z329" s="19"/>
    </row>
    <row r="330" spans="1:26" x14ac:dyDescent="0.25">
      <c r="A330" s="19"/>
      <c r="B330" s="19"/>
      <c r="C330" s="19"/>
      <c r="D330" s="19"/>
      <c r="E330" s="19"/>
      <c r="F330" s="19"/>
      <c r="G330" s="19"/>
      <c r="H330" s="19"/>
      <c r="I330" s="19"/>
      <c r="J330" s="19"/>
      <c r="K330" s="19"/>
      <c r="L330" s="19"/>
      <c r="M330" s="19"/>
      <c r="N330" s="19"/>
      <c r="O330" s="19"/>
      <c r="P330" s="19"/>
      <c r="Q330" s="19"/>
      <c r="R330" s="19"/>
      <c r="S330" s="19"/>
      <c r="T330" s="19"/>
      <c r="U330" s="19"/>
      <c r="V330" s="19"/>
      <c r="W330" s="19"/>
      <c r="X330" s="19"/>
      <c r="Y330" s="19"/>
      <c r="Z330" s="19"/>
    </row>
    <row r="331" spans="1:26" x14ac:dyDescent="0.25">
      <c r="A331" s="19"/>
      <c r="B331" s="19"/>
      <c r="C331" s="19"/>
      <c r="D331" s="19"/>
      <c r="E331" s="19"/>
      <c r="F331" s="19"/>
      <c r="G331" s="19"/>
      <c r="H331" s="19"/>
      <c r="I331" s="19"/>
      <c r="J331" s="19"/>
      <c r="K331" s="19"/>
      <c r="L331" s="19"/>
      <c r="M331" s="19"/>
      <c r="N331" s="19"/>
      <c r="O331" s="19"/>
      <c r="P331" s="19"/>
      <c r="Q331" s="19"/>
      <c r="R331" s="19"/>
      <c r="S331" s="19"/>
      <c r="T331" s="19"/>
      <c r="U331" s="19"/>
      <c r="V331" s="19"/>
      <c r="W331" s="19"/>
      <c r="X331" s="19"/>
      <c r="Y331" s="19"/>
      <c r="Z331" s="19"/>
    </row>
    <row r="332" spans="1:26" x14ac:dyDescent="0.25">
      <c r="A332" s="19"/>
      <c r="B332" s="19"/>
      <c r="C332" s="19"/>
      <c r="D332" s="19"/>
      <c r="E332" s="19"/>
      <c r="F332" s="19"/>
      <c r="G332" s="19"/>
      <c r="H332" s="19"/>
      <c r="I332" s="19"/>
      <c r="J332" s="19"/>
      <c r="K332" s="19"/>
      <c r="L332" s="19"/>
      <c r="M332" s="19"/>
      <c r="N332" s="19"/>
      <c r="O332" s="19"/>
      <c r="P332" s="19"/>
      <c r="Q332" s="19"/>
      <c r="R332" s="19"/>
      <c r="S332" s="19"/>
      <c r="T332" s="19"/>
      <c r="U332" s="19"/>
      <c r="V332" s="19"/>
      <c r="W332" s="19"/>
      <c r="X332" s="19"/>
      <c r="Y332" s="19"/>
      <c r="Z332" s="19"/>
    </row>
    <row r="333" spans="1:26" x14ac:dyDescent="0.25">
      <c r="A333" s="19"/>
      <c r="B333" s="19"/>
      <c r="C333" s="19"/>
      <c r="D333" s="19"/>
      <c r="E333" s="19"/>
      <c r="F333" s="19"/>
      <c r="G333" s="19"/>
      <c r="H333" s="19"/>
      <c r="I333" s="19"/>
      <c r="J333" s="19"/>
      <c r="K333" s="19"/>
      <c r="L333" s="19"/>
      <c r="M333" s="19"/>
      <c r="N333" s="19"/>
      <c r="O333" s="19"/>
      <c r="P333" s="19"/>
      <c r="Q333" s="19"/>
      <c r="R333" s="19"/>
      <c r="S333" s="19"/>
      <c r="T333" s="19"/>
      <c r="U333" s="19"/>
      <c r="V333" s="19"/>
      <c r="W333" s="19"/>
      <c r="X333" s="19"/>
      <c r="Y333" s="19"/>
      <c r="Z333" s="19"/>
    </row>
    <row r="334" spans="1:26" x14ac:dyDescent="0.25">
      <c r="A334" s="19"/>
      <c r="B334" s="19"/>
      <c r="C334" s="19"/>
      <c r="D334" s="19"/>
      <c r="E334" s="19"/>
      <c r="F334" s="19"/>
      <c r="G334" s="19"/>
      <c r="H334" s="19"/>
      <c r="I334" s="19"/>
      <c r="J334" s="19"/>
      <c r="K334" s="19"/>
      <c r="L334" s="19"/>
      <c r="M334" s="19"/>
      <c r="N334" s="19"/>
      <c r="O334" s="19"/>
      <c r="P334" s="19"/>
      <c r="Q334" s="19"/>
      <c r="R334" s="19"/>
      <c r="S334" s="19"/>
      <c r="T334" s="19"/>
      <c r="U334" s="19"/>
      <c r="V334" s="19"/>
      <c r="W334" s="19"/>
      <c r="X334" s="19"/>
      <c r="Y334" s="19"/>
      <c r="Z334" s="19"/>
    </row>
    <row r="335" spans="1:26" x14ac:dyDescent="0.25">
      <c r="A335" s="19"/>
      <c r="B335" s="19"/>
      <c r="C335" s="19"/>
      <c r="D335" s="19"/>
      <c r="E335" s="19"/>
      <c r="F335" s="19"/>
      <c r="G335" s="19"/>
      <c r="H335" s="19"/>
      <c r="I335" s="19"/>
      <c r="J335" s="19"/>
      <c r="K335" s="19"/>
      <c r="L335" s="19"/>
      <c r="M335" s="19"/>
      <c r="N335" s="19"/>
      <c r="O335" s="19"/>
      <c r="P335" s="19"/>
      <c r="Q335" s="19"/>
      <c r="R335" s="19"/>
      <c r="S335" s="19"/>
      <c r="T335" s="19"/>
      <c r="U335" s="19"/>
      <c r="V335" s="19"/>
      <c r="W335" s="19"/>
      <c r="X335" s="19"/>
      <c r="Y335" s="19"/>
      <c r="Z335" s="19"/>
    </row>
    <row r="336" spans="1:26" x14ac:dyDescent="0.25">
      <c r="A336" s="19"/>
      <c r="B336" s="19"/>
      <c r="C336" s="19"/>
      <c r="D336" s="19"/>
      <c r="E336" s="19"/>
      <c r="F336" s="19"/>
      <c r="G336" s="19"/>
      <c r="H336" s="19"/>
      <c r="I336" s="19"/>
      <c r="J336" s="19"/>
      <c r="K336" s="19"/>
      <c r="L336" s="19"/>
      <c r="M336" s="19"/>
      <c r="N336" s="19"/>
      <c r="O336" s="19"/>
      <c r="P336" s="19"/>
      <c r="Q336" s="19"/>
      <c r="R336" s="19"/>
      <c r="S336" s="19"/>
      <c r="T336" s="19"/>
      <c r="U336" s="19"/>
      <c r="V336" s="19"/>
      <c r="W336" s="19"/>
      <c r="X336" s="19"/>
      <c r="Y336" s="19"/>
      <c r="Z336" s="19"/>
    </row>
    <row r="337" spans="1:26" x14ac:dyDescent="0.25">
      <c r="A337" s="19"/>
      <c r="B337" s="19"/>
      <c r="C337" s="19"/>
      <c r="D337" s="19"/>
      <c r="E337" s="19"/>
      <c r="F337" s="19"/>
      <c r="G337" s="19"/>
      <c r="H337" s="19"/>
      <c r="I337" s="19"/>
      <c r="J337" s="19"/>
      <c r="K337" s="19"/>
      <c r="L337" s="19"/>
      <c r="M337" s="19"/>
      <c r="N337" s="19"/>
      <c r="O337" s="19"/>
      <c r="P337" s="19"/>
      <c r="Q337" s="19"/>
      <c r="R337" s="19"/>
      <c r="S337" s="19"/>
      <c r="T337" s="19"/>
      <c r="U337" s="19"/>
      <c r="V337" s="19"/>
      <c r="W337" s="19"/>
      <c r="X337" s="19"/>
      <c r="Y337" s="19"/>
      <c r="Z337" s="19"/>
    </row>
    <row r="338" spans="1:26" x14ac:dyDescent="0.25">
      <c r="A338" s="19"/>
      <c r="B338" s="19"/>
      <c r="C338" s="19"/>
      <c r="D338" s="19"/>
      <c r="E338" s="19"/>
      <c r="F338" s="19"/>
      <c r="G338" s="19"/>
      <c r="H338" s="19"/>
      <c r="I338" s="19"/>
      <c r="J338" s="19"/>
      <c r="K338" s="19"/>
      <c r="L338" s="19"/>
      <c r="M338" s="19"/>
      <c r="N338" s="19"/>
      <c r="O338" s="19"/>
      <c r="P338" s="19"/>
      <c r="Q338" s="19"/>
      <c r="R338" s="19"/>
      <c r="S338" s="19"/>
      <c r="T338" s="19"/>
      <c r="U338" s="19"/>
      <c r="V338" s="19"/>
      <c r="W338" s="19"/>
      <c r="X338" s="19"/>
      <c r="Y338" s="19"/>
      <c r="Z338" s="19"/>
    </row>
    <row r="339" spans="1:26" x14ac:dyDescent="0.25">
      <c r="A339" s="19"/>
      <c r="B339" s="19"/>
      <c r="C339" s="19"/>
      <c r="D339" s="19"/>
      <c r="E339" s="19"/>
      <c r="F339" s="19"/>
      <c r="G339" s="19"/>
      <c r="H339" s="19"/>
      <c r="I339" s="19"/>
      <c r="J339" s="19"/>
      <c r="K339" s="19"/>
      <c r="L339" s="19"/>
      <c r="M339" s="19"/>
      <c r="N339" s="19"/>
      <c r="O339" s="19"/>
      <c r="P339" s="19"/>
      <c r="Q339" s="19"/>
      <c r="R339" s="19"/>
      <c r="S339" s="19"/>
      <c r="T339" s="19"/>
      <c r="U339" s="19"/>
      <c r="V339" s="19"/>
      <c r="W339" s="19"/>
      <c r="X339" s="19"/>
      <c r="Y339" s="19"/>
      <c r="Z339" s="19"/>
    </row>
    <row r="340" spans="1:26" x14ac:dyDescent="0.25">
      <c r="A340" s="19"/>
      <c r="B340" s="19"/>
      <c r="C340" s="19"/>
      <c r="D340" s="19"/>
      <c r="E340" s="19"/>
      <c r="F340" s="19"/>
      <c r="G340" s="19"/>
      <c r="H340" s="19"/>
      <c r="I340" s="19"/>
      <c r="J340" s="19"/>
      <c r="K340" s="19"/>
      <c r="L340" s="19"/>
      <c r="M340" s="19"/>
      <c r="N340" s="19"/>
      <c r="O340" s="19"/>
      <c r="P340" s="19"/>
      <c r="Q340" s="19"/>
      <c r="R340" s="19"/>
      <c r="S340" s="19"/>
      <c r="T340" s="19"/>
      <c r="U340" s="19"/>
      <c r="V340" s="19"/>
      <c r="W340" s="19"/>
      <c r="X340" s="19"/>
      <c r="Y340" s="19"/>
      <c r="Z340" s="19"/>
    </row>
    <row r="341" spans="1:26" x14ac:dyDescent="0.25">
      <c r="A341" s="19"/>
      <c r="B341" s="19"/>
      <c r="C341" s="19"/>
      <c r="D341" s="19"/>
      <c r="E341" s="19"/>
      <c r="F341" s="19"/>
      <c r="G341" s="19"/>
      <c r="H341" s="19"/>
      <c r="I341" s="19"/>
      <c r="J341" s="19"/>
      <c r="K341" s="19"/>
      <c r="L341" s="19"/>
      <c r="M341" s="19"/>
      <c r="N341" s="19"/>
      <c r="O341" s="19"/>
      <c r="P341" s="19"/>
      <c r="Q341" s="19"/>
      <c r="R341" s="19"/>
      <c r="S341" s="19"/>
      <c r="T341" s="19"/>
      <c r="U341" s="19"/>
      <c r="V341" s="19"/>
      <c r="W341" s="19"/>
      <c r="X341" s="19"/>
      <c r="Y341" s="19"/>
      <c r="Z341" s="19"/>
    </row>
    <row r="342" spans="1:26" x14ac:dyDescent="0.25">
      <c r="A342" s="19"/>
      <c r="B342" s="19"/>
      <c r="C342" s="19"/>
      <c r="D342" s="19"/>
      <c r="E342" s="19"/>
      <c r="F342" s="19"/>
      <c r="G342" s="19"/>
      <c r="H342" s="19"/>
      <c r="I342" s="19"/>
      <c r="J342" s="19"/>
      <c r="K342" s="19"/>
      <c r="L342" s="19"/>
      <c r="M342" s="19"/>
      <c r="N342" s="19"/>
      <c r="O342" s="19"/>
      <c r="P342" s="19"/>
      <c r="Q342" s="19"/>
      <c r="R342" s="19"/>
      <c r="S342" s="19"/>
      <c r="T342" s="19"/>
      <c r="U342" s="19"/>
      <c r="V342" s="19"/>
      <c r="W342" s="19"/>
      <c r="X342" s="19"/>
      <c r="Y342" s="19"/>
      <c r="Z342" s="19"/>
    </row>
    <row r="343" spans="1:26" x14ac:dyDescent="0.25">
      <c r="A343" s="19"/>
      <c r="B343" s="19"/>
      <c r="C343" s="19"/>
      <c r="D343" s="19"/>
      <c r="E343" s="19"/>
      <c r="F343" s="19"/>
      <c r="G343" s="19"/>
      <c r="H343" s="19"/>
      <c r="I343" s="19"/>
      <c r="J343" s="19"/>
      <c r="K343" s="19"/>
      <c r="L343" s="19"/>
      <c r="M343" s="19"/>
      <c r="N343" s="19"/>
      <c r="O343" s="19"/>
      <c r="P343" s="19"/>
      <c r="Q343" s="19"/>
      <c r="R343" s="19"/>
      <c r="S343" s="19"/>
      <c r="T343" s="19"/>
      <c r="U343" s="19"/>
      <c r="V343" s="19"/>
      <c r="W343" s="19"/>
      <c r="X343" s="19"/>
      <c r="Y343" s="19"/>
      <c r="Z343" s="19"/>
    </row>
    <row r="344" spans="1:26" x14ac:dyDescent="0.25">
      <c r="A344" s="19"/>
      <c r="B344" s="19"/>
      <c r="C344" s="19"/>
      <c r="D344" s="19"/>
      <c r="E344" s="19"/>
      <c r="F344" s="19"/>
      <c r="G344" s="19"/>
      <c r="H344" s="19"/>
      <c r="I344" s="19"/>
      <c r="J344" s="19"/>
      <c r="K344" s="19"/>
      <c r="L344" s="19"/>
      <c r="M344" s="19"/>
      <c r="N344" s="19"/>
      <c r="O344" s="19"/>
      <c r="P344" s="19"/>
      <c r="Q344" s="19"/>
      <c r="R344" s="19"/>
      <c r="S344" s="19"/>
      <c r="T344" s="19"/>
      <c r="U344" s="19"/>
      <c r="V344" s="19"/>
      <c r="W344" s="19"/>
      <c r="X344" s="19"/>
      <c r="Y344" s="19"/>
      <c r="Z344" s="19"/>
    </row>
    <row r="345" spans="1:26" x14ac:dyDescent="0.25">
      <c r="A345" s="19"/>
      <c r="B345" s="19"/>
      <c r="C345" s="19"/>
      <c r="D345" s="19"/>
      <c r="E345" s="19"/>
      <c r="F345" s="19"/>
      <c r="G345" s="19"/>
      <c r="H345" s="19"/>
      <c r="I345" s="19"/>
      <c r="J345" s="19"/>
      <c r="K345" s="19"/>
      <c r="L345" s="19"/>
      <c r="M345" s="19"/>
      <c r="N345" s="19"/>
      <c r="O345" s="19"/>
      <c r="P345" s="19"/>
      <c r="Q345" s="19"/>
      <c r="R345" s="19"/>
      <c r="S345" s="19"/>
      <c r="T345" s="19"/>
      <c r="U345" s="19"/>
      <c r="V345" s="19"/>
      <c r="W345" s="19"/>
      <c r="X345" s="19"/>
      <c r="Y345" s="19"/>
      <c r="Z345" s="19"/>
    </row>
    <row r="346" spans="1:26" x14ac:dyDescent="0.25">
      <c r="A346" s="19"/>
      <c r="B346" s="19"/>
      <c r="C346" s="19"/>
      <c r="D346" s="19"/>
      <c r="E346" s="19"/>
      <c r="F346" s="19"/>
      <c r="G346" s="19"/>
      <c r="H346" s="19"/>
      <c r="I346" s="19"/>
      <c r="J346" s="19"/>
      <c r="K346" s="19"/>
      <c r="L346" s="19"/>
      <c r="M346" s="19"/>
      <c r="N346" s="19"/>
      <c r="O346" s="19"/>
      <c r="P346" s="19"/>
      <c r="Q346" s="19"/>
      <c r="R346" s="19"/>
      <c r="S346" s="19"/>
      <c r="T346" s="19"/>
      <c r="U346" s="19"/>
      <c r="V346" s="19"/>
      <c r="W346" s="19"/>
      <c r="X346" s="19"/>
      <c r="Y346" s="19"/>
      <c r="Z346" s="19"/>
    </row>
    <row r="347" spans="1:26" x14ac:dyDescent="0.25">
      <c r="A347" s="19"/>
      <c r="B347" s="19"/>
      <c r="C347" s="19"/>
      <c r="D347" s="19"/>
      <c r="E347" s="19"/>
      <c r="F347" s="19"/>
      <c r="G347" s="19"/>
      <c r="H347" s="19"/>
      <c r="I347" s="19"/>
      <c r="J347" s="19"/>
      <c r="K347" s="19"/>
      <c r="L347" s="19"/>
      <c r="M347" s="19"/>
      <c r="N347" s="19"/>
      <c r="O347" s="19"/>
      <c r="P347" s="19"/>
      <c r="Q347" s="19"/>
      <c r="R347" s="19"/>
      <c r="S347" s="19"/>
      <c r="T347" s="19"/>
      <c r="U347" s="19"/>
      <c r="V347" s="19"/>
      <c r="W347" s="19"/>
      <c r="X347" s="19"/>
      <c r="Y347" s="19"/>
      <c r="Z347" s="19"/>
    </row>
    <row r="348" spans="1:26" x14ac:dyDescent="0.25">
      <c r="A348" s="19"/>
      <c r="B348" s="19"/>
      <c r="C348" s="19"/>
      <c r="D348" s="19"/>
      <c r="E348" s="19"/>
      <c r="F348" s="19"/>
      <c r="G348" s="19"/>
      <c r="H348" s="19"/>
      <c r="I348" s="19"/>
      <c r="J348" s="19"/>
      <c r="K348" s="19"/>
      <c r="L348" s="19"/>
      <c r="M348" s="19"/>
      <c r="N348" s="19"/>
      <c r="O348" s="19"/>
      <c r="P348" s="19"/>
      <c r="Q348" s="19"/>
      <c r="R348" s="19"/>
      <c r="S348" s="19"/>
      <c r="T348" s="19"/>
      <c r="U348" s="19"/>
      <c r="V348" s="19"/>
      <c r="W348" s="19"/>
      <c r="X348" s="19"/>
      <c r="Y348" s="19"/>
      <c r="Z348" s="19"/>
    </row>
    <row r="349" spans="1:26" x14ac:dyDescent="0.25">
      <c r="A349" s="19"/>
      <c r="B349" s="19"/>
      <c r="C349" s="19"/>
      <c r="D349" s="19"/>
      <c r="E349" s="19"/>
      <c r="F349" s="19"/>
      <c r="G349" s="19"/>
      <c r="H349" s="19"/>
      <c r="I349" s="19"/>
      <c r="J349" s="19"/>
      <c r="K349" s="19"/>
      <c r="L349" s="19"/>
      <c r="M349" s="19"/>
      <c r="N349" s="19"/>
      <c r="O349" s="19"/>
      <c r="P349" s="19"/>
      <c r="Q349" s="19"/>
      <c r="R349" s="19"/>
      <c r="S349" s="19"/>
      <c r="T349" s="19"/>
      <c r="U349" s="19"/>
      <c r="V349" s="19"/>
      <c r="W349" s="19"/>
      <c r="X349" s="19"/>
      <c r="Y349" s="19"/>
      <c r="Z349" s="19"/>
    </row>
    <row r="350" spans="1:26" x14ac:dyDescent="0.25">
      <c r="A350" s="19"/>
      <c r="B350" s="19"/>
      <c r="C350" s="19"/>
      <c r="D350" s="19"/>
      <c r="E350" s="19"/>
      <c r="F350" s="19"/>
      <c r="G350" s="19"/>
      <c r="H350" s="19"/>
      <c r="I350" s="19"/>
      <c r="J350" s="19"/>
      <c r="K350" s="19"/>
      <c r="L350" s="19"/>
      <c r="M350" s="19"/>
      <c r="N350" s="19"/>
      <c r="O350" s="19"/>
      <c r="P350" s="19"/>
      <c r="Q350" s="19"/>
      <c r="R350" s="19"/>
      <c r="S350" s="19"/>
      <c r="T350" s="19"/>
      <c r="U350" s="19"/>
      <c r="V350" s="19"/>
      <c r="W350" s="19"/>
      <c r="X350" s="19"/>
      <c r="Y350" s="19"/>
      <c r="Z350" s="19"/>
    </row>
    <row r="351" spans="1:26" x14ac:dyDescent="0.25">
      <c r="A351" s="19"/>
      <c r="B351" s="19"/>
      <c r="C351" s="19"/>
      <c r="D351" s="19"/>
      <c r="E351" s="19"/>
      <c r="F351" s="19"/>
      <c r="G351" s="19"/>
      <c r="H351" s="19"/>
      <c r="I351" s="19"/>
      <c r="J351" s="19"/>
      <c r="K351" s="19"/>
      <c r="L351" s="19"/>
      <c r="M351" s="19"/>
      <c r="N351" s="19"/>
      <c r="O351" s="19"/>
      <c r="P351" s="19"/>
      <c r="Q351" s="19"/>
      <c r="R351" s="19"/>
      <c r="S351" s="19"/>
      <c r="T351" s="19"/>
      <c r="U351" s="19"/>
      <c r="V351" s="19"/>
      <c r="W351" s="19"/>
      <c r="X351" s="19"/>
      <c r="Y351" s="19"/>
      <c r="Z351" s="19"/>
    </row>
    <row r="352" spans="1:26" x14ac:dyDescent="0.25">
      <c r="A352" s="19"/>
      <c r="B352" s="19"/>
      <c r="C352" s="19"/>
      <c r="D352" s="19"/>
      <c r="E352" s="19"/>
      <c r="F352" s="19"/>
      <c r="G352" s="19"/>
      <c r="H352" s="19"/>
      <c r="I352" s="19"/>
      <c r="J352" s="19"/>
      <c r="K352" s="19"/>
      <c r="L352" s="19"/>
      <c r="M352" s="19"/>
      <c r="N352" s="19"/>
      <c r="O352" s="19"/>
      <c r="P352" s="19"/>
      <c r="Q352" s="19"/>
      <c r="R352" s="19"/>
      <c r="S352" s="19"/>
      <c r="T352" s="19"/>
      <c r="U352" s="19"/>
      <c r="V352" s="19"/>
      <c r="W352" s="19"/>
      <c r="X352" s="19"/>
      <c r="Y352" s="19"/>
      <c r="Z352" s="19"/>
    </row>
    <row r="353" spans="1:26" x14ac:dyDescent="0.25">
      <c r="A353" s="19"/>
      <c r="B353" s="19"/>
      <c r="C353" s="19"/>
      <c r="D353" s="19"/>
      <c r="E353" s="19"/>
      <c r="F353" s="19"/>
      <c r="G353" s="19"/>
      <c r="H353" s="19"/>
      <c r="I353" s="19"/>
      <c r="J353" s="19"/>
      <c r="K353" s="19"/>
      <c r="L353" s="19"/>
      <c r="M353" s="19"/>
      <c r="N353" s="19"/>
      <c r="O353" s="19"/>
      <c r="P353" s="19"/>
      <c r="Q353" s="19"/>
      <c r="R353" s="19"/>
      <c r="S353" s="19"/>
      <c r="T353" s="19"/>
      <c r="U353" s="19"/>
      <c r="V353" s="19"/>
      <c r="W353" s="19"/>
      <c r="X353" s="19"/>
      <c r="Y353" s="19"/>
      <c r="Z353" s="19"/>
    </row>
    <row r="354" spans="1:26" x14ac:dyDescent="0.25">
      <c r="A354" s="19"/>
      <c r="B354" s="19"/>
      <c r="C354" s="19"/>
      <c r="D354" s="19"/>
      <c r="E354" s="19"/>
      <c r="F354" s="19"/>
      <c r="G354" s="19"/>
      <c r="H354" s="19"/>
      <c r="I354" s="19"/>
      <c r="J354" s="19"/>
      <c r="K354" s="19"/>
      <c r="L354" s="19"/>
      <c r="M354" s="19"/>
      <c r="N354" s="19"/>
      <c r="O354" s="19"/>
      <c r="P354" s="19"/>
      <c r="Q354" s="19"/>
      <c r="R354" s="19"/>
      <c r="S354" s="19"/>
      <c r="T354" s="19"/>
      <c r="U354" s="19"/>
      <c r="V354" s="19"/>
      <c r="W354" s="19"/>
      <c r="X354" s="19"/>
      <c r="Y354" s="19"/>
      <c r="Z354" s="19"/>
    </row>
    <row r="355" spans="1:26" x14ac:dyDescent="0.25">
      <c r="A355" s="19"/>
      <c r="B355" s="19"/>
      <c r="C355" s="19"/>
      <c r="D355" s="19"/>
      <c r="E355" s="19"/>
      <c r="F355" s="19"/>
      <c r="G355" s="19"/>
      <c r="H355" s="19"/>
      <c r="I355" s="19"/>
      <c r="J355" s="19"/>
      <c r="K355" s="19"/>
      <c r="L355" s="19"/>
      <c r="M355" s="19"/>
      <c r="N355" s="19"/>
      <c r="O355" s="19"/>
      <c r="P355" s="19"/>
      <c r="Q355" s="19"/>
      <c r="R355" s="19"/>
      <c r="S355" s="19"/>
      <c r="T355" s="19"/>
      <c r="U355" s="19"/>
      <c r="V355" s="19"/>
      <c r="W355" s="19"/>
      <c r="X355" s="19"/>
      <c r="Y355" s="19"/>
      <c r="Z355" s="19"/>
    </row>
    <row r="356" spans="1:26" x14ac:dyDescent="0.25">
      <c r="A356" s="19"/>
      <c r="B356" s="19"/>
      <c r="C356" s="19"/>
      <c r="D356" s="19"/>
      <c r="E356" s="19"/>
      <c r="F356" s="19"/>
      <c r="G356" s="19"/>
      <c r="H356" s="19"/>
      <c r="I356" s="19"/>
      <c r="J356" s="19"/>
      <c r="K356" s="19"/>
      <c r="L356" s="19"/>
      <c r="M356" s="19"/>
      <c r="N356" s="19"/>
      <c r="O356" s="19"/>
      <c r="P356" s="19"/>
      <c r="Q356" s="19"/>
      <c r="R356" s="19"/>
      <c r="S356" s="19"/>
      <c r="T356" s="19"/>
      <c r="U356" s="19"/>
      <c r="V356" s="19"/>
      <c r="W356" s="19"/>
      <c r="X356" s="19"/>
      <c r="Y356" s="19"/>
      <c r="Z356" s="19"/>
    </row>
    <row r="357" spans="1:26" x14ac:dyDescent="0.25">
      <c r="A357" s="19"/>
      <c r="B357" s="19"/>
      <c r="C357" s="19"/>
      <c r="D357" s="19"/>
      <c r="E357" s="19"/>
      <c r="F357" s="19"/>
      <c r="G357" s="19"/>
      <c r="H357" s="19"/>
      <c r="I357" s="19"/>
      <c r="J357" s="19"/>
      <c r="K357" s="19"/>
      <c r="L357" s="19"/>
      <c r="M357" s="19"/>
      <c r="N357" s="19"/>
      <c r="O357" s="19"/>
      <c r="P357" s="19"/>
      <c r="Q357" s="19"/>
      <c r="R357" s="19"/>
      <c r="S357" s="19"/>
      <c r="T357" s="19"/>
      <c r="U357" s="19"/>
      <c r="V357" s="19"/>
      <c r="W357" s="19"/>
      <c r="X357" s="19"/>
      <c r="Y357" s="19"/>
      <c r="Z357" s="19"/>
    </row>
    <row r="358" spans="1:26" x14ac:dyDescent="0.25">
      <c r="A358" s="19"/>
      <c r="B358" s="19"/>
      <c r="C358" s="19"/>
      <c r="D358" s="19"/>
      <c r="E358" s="19"/>
      <c r="F358" s="19"/>
      <c r="G358" s="19"/>
      <c r="H358" s="19"/>
      <c r="I358" s="19"/>
      <c r="J358" s="19"/>
      <c r="K358" s="19"/>
      <c r="L358" s="19"/>
      <c r="M358" s="19"/>
      <c r="N358" s="19"/>
      <c r="O358" s="19"/>
      <c r="P358" s="19"/>
      <c r="Q358" s="19"/>
      <c r="R358" s="19"/>
      <c r="S358" s="19"/>
      <c r="T358" s="19"/>
      <c r="U358" s="19"/>
      <c r="V358" s="19"/>
      <c r="W358" s="19"/>
      <c r="X358" s="19"/>
      <c r="Y358" s="19"/>
      <c r="Z358" s="19"/>
    </row>
    <row r="359" spans="1:26" x14ac:dyDescent="0.25">
      <c r="A359" s="19"/>
      <c r="B359" s="19"/>
      <c r="C359" s="19"/>
      <c r="D359" s="19"/>
      <c r="E359" s="19"/>
      <c r="F359" s="19"/>
      <c r="G359" s="19"/>
      <c r="H359" s="19"/>
      <c r="I359" s="19"/>
      <c r="J359" s="19"/>
      <c r="K359" s="19"/>
      <c r="L359" s="19"/>
      <c r="M359" s="19"/>
      <c r="N359" s="19"/>
      <c r="O359" s="19"/>
      <c r="P359" s="19"/>
      <c r="Q359" s="19"/>
      <c r="R359" s="19"/>
      <c r="S359" s="19"/>
      <c r="T359" s="19"/>
      <c r="U359" s="19"/>
      <c r="V359" s="19"/>
      <c r="W359" s="19"/>
      <c r="X359" s="19"/>
      <c r="Y359" s="19"/>
      <c r="Z359" s="19"/>
    </row>
    <row r="360" spans="1:26" x14ac:dyDescent="0.25">
      <c r="A360" s="19"/>
      <c r="B360" s="19"/>
      <c r="C360" s="19"/>
      <c r="D360" s="19"/>
      <c r="E360" s="19"/>
      <c r="F360" s="19"/>
      <c r="G360" s="19"/>
      <c r="H360" s="19"/>
      <c r="I360" s="19"/>
      <c r="J360" s="19"/>
      <c r="K360" s="19"/>
      <c r="L360" s="19"/>
      <c r="M360" s="19"/>
      <c r="N360" s="19"/>
      <c r="O360" s="19"/>
      <c r="P360" s="19"/>
      <c r="Q360" s="19"/>
      <c r="R360" s="19"/>
      <c r="S360" s="19"/>
      <c r="T360" s="19"/>
      <c r="U360" s="19"/>
      <c r="V360" s="19"/>
      <c r="W360" s="19"/>
      <c r="X360" s="19"/>
      <c r="Y360" s="19"/>
      <c r="Z360" s="19"/>
    </row>
  </sheetData>
  <mergeCells count="19">
    <mergeCell ref="A15:O15"/>
    <mergeCell ref="A16:O16"/>
    <mergeCell ref="A17:O17"/>
    <mergeCell ref="A18:O18"/>
    <mergeCell ref="A12:O12"/>
    <mergeCell ref="A13:O13"/>
    <mergeCell ref="A5:O5"/>
    <mergeCell ref="B19:B20"/>
    <mergeCell ref="E19:I19"/>
    <mergeCell ref="A19:A20"/>
    <mergeCell ref="C19:C20"/>
    <mergeCell ref="D19:D20"/>
    <mergeCell ref="J19:O19"/>
    <mergeCell ref="A7:O7"/>
    <mergeCell ref="A8:O8"/>
    <mergeCell ref="A9:O9"/>
    <mergeCell ref="A10:O10"/>
    <mergeCell ref="A11:O11"/>
    <mergeCell ref="A14:O14"/>
  </mergeCells>
  <pageMargins left="0.70866141732283472" right="0.70866141732283472" top="0.74803149606299213" bottom="0.74803149606299213" header="0.31496062992125984" footer="0.31496062992125984"/>
  <pageSetup paperSize="8" scale="67"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S97"/>
  <sheetViews>
    <sheetView view="pageBreakPreview" topLeftCell="A19" zoomScale="70" zoomScaleNormal="100" zoomScaleSheetLayoutView="70" zoomScalePageLayoutView="50" workbookViewId="0">
      <selection activeCell="A18" sqref="A18:AR18"/>
    </sheetView>
  </sheetViews>
  <sheetFormatPr defaultRowHeight="15.75" x14ac:dyDescent="0.25"/>
  <cols>
    <col min="1" max="1" width="61.7109375" style="172" customWidth="1"/>
    <col min="2" max="2" width="23.42578125" style="172" customWidth="1"/>
    <col min="3" max="3" width="16.7109375" style="172" customWidth="1"/>
    <col min="4" max="4" width="22.140625" style="172" hidden="1" customWidth="1"/>
    <col min="5" max="5" width="20.28515625" style="172" hidden="1" customWidth="1"/>
    <col min="6" max="12" width="16.7109375" style="172" hidden="1" customWidth="1"/>
    <col min="13" max="13" width="16.7109375" style="173" hidden="1" customWidth="1"/>
    <col min="14" max="19" width="16.7109375" style="172" hidden="1" customWidth="1"/>
    <col min="20" max="20" width="18.85546875" style="172" hidden="1" customWidth="1"/>
    <col min="21" max="21" width="20.5703125" style="172" hidden="1" customWidth="1"/>
    <col min="22" max="23" width="16.7109375" style="172" hidden="1" customWidth="1"/>
    <col min="24" max="24" width="26.28515625" style="172" hidden="1" customWidth="1"/>
    <col min="25" max="36" width="16.7109375" style="172" hidden="1" customWidth="1"/>
    <col min="37" max="43" width="16.7109375" style="172" customWidth="1"/>
    <col min="44" max="52" width="17.85546875" style="172" customWidth="1"/>
    <col min="53" max="96" width="16.7109375" style="172" customWidth="1"/>
    <col min="97" max="16384" width="9.140625" style="172"/>
  </cols>
  <sheetData>
    <row r="1" spans="1:44" s="11" customFormat="1" ht="18.75" customHeight="1" x14ac:dyDescent="0.2">
      <c r="A1" s="15"/>
      <c r="I1" s="219"/>
      <c r="J1" s="219"/>
      <c r="K1" s="25" t="s">
        <v>67</v>
      </c>
      <c r="AR1" s="25" t="s">
        <v>67</v>
      </c>
    </row>
    <row r="2" spans="1:44" s="11" customFormat="1" ht="18.75" customHeight="1" x14ac:dyDescent="0.3">
      <c r="A2" s="15"/>
      <c r="I2" s="219"/>
      <c r="J2" s="219"/>
      <c r="K2" s="13" t="s">
        <v>10</v>
      </c>
      <c r="AR2" s="13" t="s">
        <v>10</v>
      </c>
    </row>
    <row r="3" spans="1:44" s="11" customFormat="1" ht="18.75" x14ac:dyDescent="0.3">
      <c r="A3" s="14"/>
      <c r="I3" s="219"/>
      <c r="J3" s="219"/>
      <c r="K3" s="13" t="s">
        <v>501</v>
      </c>
      <c r="AR3" s="13" t="s">
        <v>502</v>
      </c>
    </row>
    <row r="4" spans="1:44" s="11" customFormat="1" ht="18.75" x14ac:dyDescent="0.3">
      <c r="A4" s="14"/>
      <c r="I4" s="219"/>
      <c r="J4" s="219"/>
      <c r="K4" s="13"/>
    </row>
    <row r="5" spans="1:44" s="11" customFormat="1" ht="18.75" customHeight="1" x14ac:dyDescent="0.2">
      <c r="A5" s="338" t="str">
        <f>'1. паспорт местоположение'!A5:C5</f>
        <v>Год раскрытия информации: 2022 год</v>
      </c>
      <c r="B5" s="338"/>
      <c r="C5" s="338"/>
      <c r="D5" s="338"/>
      <c r="E5" s="338"/>
      <c r="F5" s="338"/>
      <c r="G5" s="338"/>
      <c r="H5" s="338"/>
      <c r="I5" s="338"/>
      <c r="J5" s="338"/>
      <c r="K5" s="338"/>
      <c r="L5" s="338"/>
      <c r="M5" s="338"/>
      <c r="N5" s="338"/>
      <c r="O5" s="338"/>
      <c r="P5" s="338"/>
      <c r="Q5" s="338"/>
      <c r="R5" s="338"/>
      <c r="S5" s="338"/>
      <c r="T5" s="338"/>
      <c r="U5" s="338"/>
      <c r="V5" s="338"/>
      <c r="W5" s="338"/>
      <c r="X5" s="338"/>
      <c r="Y5" s="338"/>
      <c r="Z5" s="338"/>
      <c r="AA5" s="338"/>
      <c r="AB5" s="338"/>
      <c r="AC5" s="338"/>
      <c r="AD5" s="338"/>
      <c r="AE5" s="338"/>
      <c r="AF5" s="338"/>
      <c r="AG5" s="338"/>
      <c r="AH5" s="338"/>
      <c r="AI5" s="338"/>
      <c r="AJ5" s="338"/>
      <c r="AK5" s="338"/>
      <c r="AL5" s="338"/>
      <c r="AM5" s="338"/>
      <c r="AN5" s="338"/>
      <c r="AO5" s="338"/>
      <c r="AP5" s="338"/>
      <c r="AQ5" s="338"/>
      <c r="AR5" s="338"/>
    </row>
    <row r="6" spans="1:44" s="11" customFormat="1" ht="18.75" x14ac:dyDescent="0.3">
      <c r="A6" s="220"/>
      <c r="B6" s="15"/>
      <c r="C6" s="15"/>
      <c r="D6" s="15"/>
      <c r="E6" s="15"/>
      <c r="F6" s="15"/>
      <c r="G6" s="15"/>
      <c r="H6" s="15"/>
      <c r="I6" s="221"/>
      <c r="J6" s="221"/>
      <c r="K6" s="13"/>
      <c r="L6" s="15"/>
      <c r="M6" s="15"/>
      <c r="N6" s="15"/>
      <c r="O6" s="15"/>
      <c r="P6" s="15"/>
      <c r="Q6" s="15"/>
      <c r="R6" s="15"/>
      <c r="S6" s="15"/>
      <c r="T6" s="15"/>
      <c r="U6" s="15"/>
      <c r="V6" s="15"/>
      <c r="W6" s="15"/>
      <c r="X6" s="15"/>
      <c r="Y6" s="15"/>
      <c r="Z6" s="15"/>
      <c r="AA6" s="15"/>
      <c r="AB6" s="15"/>
      <c r="AC6" s="15"/>
      <c r="AD6" s="15"/>
      <c r="AE6" s="15"/>
      <c r="AF6" s="15"/>
      <c r="AG6" s="15"/>
      <c r="AH6" s="15"/>
      <c r="AI6" s="15"/>
      <c r="AJ6" s="15"/>
      <c r="AK6" s="15"/>
      <c r="AL6" s="15"/>
      <c r="AM6" s="15"/>
      <c r="AN6" s="15"/>
      <c r="AO6" s="15"/>
      <c r="AP6" s="15"/>
      <c r="AQ6" s="15"/>
      <c r="AR6" s="15"/>
    </row>
    <row r="7" spans="1:44" s="11" customFormat="1" ht="18.75" x14ac:dyDescent="0.2">
      <c r="A7" s="350" t="s">
        <v>9</v>
      </c>
      <c r="B7" s="350"/>
      <c r="C7" s="350"/>
      <c r="D7" s="350"/>
      <c r="E7" s="350"/>
      <c r="F7" s="350"/>
      <c r="G7" s="350"/>
      <c r="H7" s="350"/>
      <c r="I7" s="350"/>
      <c r="J7" s="350"/>
      <c r="K7" s="350"/>
      <c r="L7" s="350"/>
      <c r="M7" s="350"/>
      <c r="N7" s="350"/>
      <c r="O7" s="350"/>
      <c r="P7" s="350"/>
      <c r="Q7" s="350"/>
      <c r="R7" s="350"/>
      <c r="S7" s="350"/>
      <c r="T7" s="350"/>
      <c r="U7" s="350"/>
      <c r="V7" s="350"/>
      <c r="W7" s="350"/>
      <c r="X7" s="350"/>
      <c r="Y7" s="350"/>
      <c r="Z7" s="350"/>
      <c r="AA7" s="350"/>
      <c r="AB7" s="350"/>
      <c r="AC7" s="350"/>
      <c r="AD7" s="350"/>
      <c r="AE7" s="350"/>
      <c r="AF7" s="350"/>
      <c r="AG7" s="350"/>
      <c r="AH7" s="350"/>
      <c r="AI7" s="350"/>
      <c r="AJ7" s="350"/>
      <c r="AK7" s="350"/>
      <c r="AL7" s="350"/>
      <c r="AM7" s="350"/>
      <c r="AN7" s="350"/>
      <c r="AO7" s="350"/>
      <c r="AP7" s="350"/>
      <c r="AQ7" s="350"/>
      <c r="AR7" s="350"/>
    </row>
    <row r="8" spans="1:44" s="11" customFormat="1" ht="18.75" x14ac:dyDescent="0.2">
      <c r="A8" s="222"/>
      <c r="B8" s="222"/>
      <c r="C8" s="222"/>
      <c r="D8" s="222"/>
      <c r="E8" s="222"/>
      <c r="F8" s="222"/>
      <c r="G8" s="222"/>
      <c r="H8" s="222"/>
      <c r="I8" s="222"/>
      <c r="J8" s="222"/>
      <c r="K8" s="222"/>
      <c r="L8" s="223"/>
      <c r="M8" s="223"/>
      <c r="N8" s="223"/>
      <c r="O8" s="223"/>
      <c r="P8" s="223"/>
      <c r="Q8" s="223"/>
      <c r="R8" s="223"/>
      <c r="S8" s="223"/>
      <c r="T8" s="223"/>
      <c r="U8" s="223"/>
      <c r="V8" s="223"/>
      <c r="W8" s="223"/>
      <c r="X8" s="223"/>
      <c r="Y8" s="223"/>
      <c r="Z8" s="15"/>
      <c r="AA8" s="15"/>
      <c r="AB8" s="15"/>
      <c r="AC8" s="15"/>
      <c r="AD8" s="15"/>
      <c r="AE8" s="15"/>
      <c r="AF8" s="15"/>
      <c r="AG8" s="15"/>
      <c r="AH8" s="15"/>
      <c r="AI8" s="15"/>
      <c r="AJ8" s="15"/>
      <c r="AK8" s="15"/>
      <c r="AL8" s="15"/>
      <c r="AM8" s="15"/>
      <c r="AN8" s="15"/>
      <c r="AO8" s="15"/>
      <c r="AP8" s="15"/>
      <c r="AQ8" s="15"/>
      <c r="AR8" s="15"/>
    </row>
    <row r="9" spans="1:44" s="11" customFormat="1" ht="18.75" customHeight="1" x14ac:dyDescent="0.2">
      <c r="A9" s="347" t="s">
        <v>430</v>
      </c>
      <c r="B9" s="347"/>
      <c r="C9" s="347"/>
      <c r="D9" s="347"/>
      <c r="E9" s="347"/>
      <c r="F9" s="347"/>
      <c r="G9" s="347"/>
      <c r="H9" s="347"/>
      <c r="I9" s="347"/>
      <c r="J9" s="347"/>
      <c r="K9" s="347"/>
      <c r="L9" s="347"/>
      <c r="M9" s="347"/>
      <c r="N9" s="347"/>
      <c r="O9" s="347"/>
      <c r="P9" s="347"/>
      <c r="Q9" s="347"/>
      <c r="R9" s="347"/>
      <c r="S9" s="347"/>
      <c r="T9" s="347"/>
      <c r="U9" s="347"/>
      <c r="V9" s="347"/>
      <c r="W9" s="347"/>
      <c r="X9" s="347"/>
      <c r="Y9" s="347"/>
      <c r="Z9" s="347"/>
      <c r="AA9" s="347"/>
      <c r="AB9" s="347"/>
      <c r="AC9" s="347"/>
      <c r="AD9" s="347"/>
      <c r="AE9" s="347"/>
      <c r="AF9" s="347"/>
      <c r="AG9" s="347"/>
      <c r="AH9" s="347"/>
      <c r="AI9" s="347"/>
      <c r="AJ9" s="347"/>
      <c r="AK9" s="347"/>
      <c r="AL9" s="347"/>
      <c r="AM9" s="347"/>
      <c r="AN9" s="347"/>
      <c r="AO9" s="347"/>
      <c r="AP9" s="347"/>
      <c r="AQ9" s="347"/>
      <c r="AR9" s="347"/>
    </row>
    <row r="10" spans="1:44" s="11" customFormat="1" ht="18.75" customHeight="1" x14ac:dyDescent="0.2">
      <c r="A10" s="346" t="s">
        <v>8</v>
      </c>
      <c r="B10" s="346"/>
      <c r="C10" s="346"/>
      <c r="D10" s="346"/>
      <c r="E10" s="346"/>
      <c r="F10" s="346"/>
      <c r="G10" s="346"/>
      <c r="H10" s="346"/>
      <c r="I10" s="346"/>
      <c r="J10" s="346"/>
      <c r="K10" s="346"/>
      <c r="L10" s="346"/>
      <c r="M10" s="346"/>
      <c r="N10" s="346"/>
      <c r="O10" s="346"/>
      <c r="P10" s="346"/>
      <c r="Q10" s="346"/>
      <c r="R10" s="346"/>
      <c r="S10" s="346"/>
      <c r="T10" s="346"/>
      <c r="U10" s="346"/>
      <c r="V10" s="346"/>
      <c r="W10" s="346"/>
      <c r="X10" s="346"/>
      <c r="Y10" s="346"/>
      <c r="Z10" s="346"/>
      <c r="AA10" s="346"/>
      <c r="AB10" s="346"/>
      <c r="AC10" s="346"/>
      <c r="AD10" s="346"/>
      <c r="AE10" s="346"/>
      <c r="AF10" s="346"/>
      <c r="AG10" s="346"/>
      <c r="AH10" s="346"/>
      <c r="AI10" s="346"/>
      <c r="AJ10" s="346"/>
      <c r="AK10" s="346"/>
      <c r="AL10" s="346"/>
      <c r="AM10" s="346"/>
      <c r="AN10" s="346"/>
      <c r="AO10" s="346"/>
      <c r="AP10" s="346"/>
      <c r="AQ10" s="346"/>
      <c r="AR10" s="346"/>
    </row>
    <row r="11" spans="1:44" s="11" customFormat="1" ht="18.75" x14ac:dyDescent="0.2">
      <c r="A11" s="222"/>
      <c r="B11" s="222"/>
      <c r="C11" s="222"/>
      <c r="D11" s="222"/>
      <c r="E11" s="222"/>
      <c r="F11" s="222"/>
      <c r="G11" s="222"/>
      <c r="H11" s="222"/>
      <c r="I11" s="222"/>
      <c r="J11" s="222"/>
      <c r="K11" s="222"/>
      <c r="L11" s="223"/>
      <c r="M11" s="223"/>
      <c r="N11" s="223"/>
      <c r="O11" s="223"/>
      <c r="P11" s="223"/>
      <c r="Q11" s="223"/>
      <c r="R11" s="223"/>
      <c r="S11" s="223"/>
      <c r="T11" s="223"/>
      <c r="U11" s="223"/>
      <c r="V11" s="223"/>
      <c r="W11" s="223"/>
      <c r="X11" s="223"/>
      <c r="Y11" s="223"/>
      <c r="Z11" s="15"/>
      <c r="AA11" s="15"/>
      <c r="AB11" s="15"/>
      <c r="AC11" s="15"/>
      <c r="AD11" s="15"/>
      <c r="AE11" s="15"/>
      <c r="AF11" s="15"/>
      <c r="AG11" s="15"/>
      <c r="AH11" s="15"/>
      <c r="AI11" s="15"/>
      <c r="AJ11" s="15"/>
      <c r="AK11" s="15"/>
      <c r="AL11" s="15"/>
      <c r="AM11" s="15"/>
      <c r="AN11" s="15"/>
      <c r="AO11" s="15"/>
      <c r="AP11" s="15"/>
      <c r="AQ11" s="15"/>
      <c r="AR11" s="15"/>
    </row>
    <row r="12" spans="1:44" s="11" customFormat="1" ht="18.75" customHeight="1" x14ac:dyDescent="0.2">
      <c r="A12" s="347" t="str">
        <f>'1. паспорт местоположение'!A12:C12</f>
        <v>L_PK3400.02.01</v>
      </c>
      <c r="B12" s="347"/>
      <c r="C12" s="347"/>
      <c r="D12" s="347"/>
      <c r="E12" s="347"/>
      <c r="F12" s="347"/>
      <c r="G12" s="347"/>
      <c r="H12" s="347"/>
      <c r="I12" s="347"/>
      <c r="J12" s="347"/>
      <c r="K12" s="347"/>
      <c r="L12" s="347"/>
      <c r="M12" s="347"/>
      <c r="N12" s="347"/>
      <c r="O12" s="347"/>
      <c r="P12" s="347"/>
      <c r="Q12" s="347"/>
      <c r="R12" s="347"/>
      <c r="S12" s="347"/>
      <c r="T12" s="347"/>
      <c r="U12" s="347"/>
      <c r="V12" s="347"/>
      <c r="W12" s="347"/>
      <c r="X12" s="347"/>
      <c r="Y12" s="347"/>
      <c r="Z12" s="347"/>
      <c r="AA12" s="347"/>
      <c r="AB12" s="347"/>
      <c r="AC12" s="347"/>
      <c r="AD12" s="347"/>
      <c r="AE12" s="347"/>
      <c r="AF12" s="347"/>
      <c r="AG12" s="347"/>
      <c r="AH12" s="347"/>
      <c r="AI12" s="347"/>
      <c r="AJ12" s="347"/>
      <c r="AK12" s="347"/>
      <c r="AL12" s="347"/>
      <c r="AM12" s="347"/>
      <c r="AN12" s="347"/>
      <c r="AO12" s="347"/>
      <c r="AP12" s="347"/>
      <c r="AQ12" s="347"/>
      <c r="AR12" s="347"/>
    </row>
    <row r="13" spans="1:44" s="11" customFormat="1" ht="18.75" customHeight="1" x14ac:dyDescent="0.2">
      <c r="A13" s="346" t="s">
        <v>7</v>
      </c>
      <c r="B13" s="346"/>
      <c r="C13" s="346"/>
      <c r="D13" s="346"/>
      <c r="E13" s="346"/>
      <c r="F13" s="346"/>
      <c r="G13" s="346"/>
      <c r="H13" s="346"/>
      <c r="I13" s="346"/>
      <c r="J13" s="346"/>
      <c r="K13" s="346"/>
      <c r="L13" s="346"/>
      <c r="M13" s="346"/>
      <c r="N13" s="346"/>
      <c r="O13" s="346"/>
      <c r="P13" s="346"/>
      <c r="Q13" s="346"/>
      <c r="R13" s="346"/>
      <c r="S13" s="346"/>
      <c r="T13" s="346"/>
      <c r="U13" s="346"/>
      <c r="V13" s="346"/>
      <c r="W13" s="346"/>
      <c r="X13" s="346"/>
      <c r="Y13" s="346"/>
      <c r="Z13" s="346"/>
      <c r="AA13" s="346"/>
      <c r="AB13" s="346"/>
      <c r="AC13" s="346"/>
      <c r="AD13" s="346"/>
      <c r="AE13" s="346"/>
      <c r="AF13" s="346"/>
      <c r="AG13" s="346"/>
      <c r="AH13" s="346"/>
      <c r="AI13" s="346"/>
      <c r="AJ13" s="346"/>
      <c r="AK13" s="346"/>
      <c r="AL13" s="346"/>
      <c r="AM13" s="346"/>
      <c r="AN13" s="346"/>
      <c r="AO13" s="346"/>
      <c r="AP13" s="346"/>
      <c r="AQ13" s="346"/>
      <c r="AR13" s="346"/>
    </row>
    <row r="14" spans="1:44" s="8" customFormat="1" ht="15.75" customHeight="1" x14ac:dyDescent="0.2">
      <c r="A14" s="224"/>
      <c r="B14" s="224"/>
      <c r="C14" s="224"/>
      <c r="D14" s="224"/>
      <c r="E14" s="224"/>
      <c r="F14" s="224"/>
      <c r="G14" s="224"/>
      <c r="H14" s="224"/>
      <c r="I14" s="224"/>
      <c r="J14" s="224"/>
      <c r="K14" s="224"/>
      <c r="L14" s="224"/>
      <c r="M14" s="224"/>
      <c r="N14" s="224"/>
      <c r="O14" s="224"/>
      <c r="P14" s="224"/>
      <c r="Q14" s="224"/>
      <c r="R14" s="224"/>
      <c r="S14" s="224"/>
      <c r="T14" s="224"/>
      <c r="U14" s="224"/>
      <c r="V14" s="224"/>
      <c r="W14" s="224"/>
      <c r="X14" s="224"/>
      <c r="Y14" s="224"/>
      <c r="Z14" s="225"/>
      <c r="AA14" s="225"/>
      <c r="AB14" s="225"/>
      <c r="AC14" s="225"/>
      <c r="AD14" s="225"/>
      <c r="AE14" s="225"/>
      <c r="AF14" s="225"/>
      <c r="AG14" s="225"/>
      <c r="AH14" s="225"/>
      <c r="AI14" s="225"/>
      <c r="AJ14" s="225"/>
      <c r="AK14" s="225"/>
      <c r="AL14" s="225"/>
      <c r="AM14" s="225"/>
      <c r="AN14" s="225"/>
      <c r="AO14" s="225"/>
      <c r="AP14" s="225"/>
      <c r="AQ14" s="225"/>
      <c r="AR14" s="225"/>
    </row>
    <row r="15" spans="1:44" s="2" customFormat="1" ht="45.75" customHeight="1" x14ac:dyDescent="0.2">
      <c r="A15" s="348" t="str">
        <f>'1. паспорт местоположение'!A15:C15</f>
        <v>Покупка оборудования, не требующего монтажа (вычислительная техника 20 шт. - АРМ диспетчера 6 шт; сервер 4 шт; рабочая станция 10 шт.)</v>
      </c>
      <c r="B15" s="348"/>
      <c r="C15" s="348"/>
      <c r="D15" s="348"/>
      <c r="E15" s="348"/>
      <c r="F15" s="348"/>
      <c r="G15" s="348"/>
      <c r="H15" s="348"/>
      <c r="I15" s="348"/>
      <c r="J15" s="348"/>
      <c r="K15" s="348"/>
      <c r="L15" s="348"/>
      <c r="M15" s="348"/>
      <c r="N15" s="348"/>
      <c r="O15" s="348"/>
      <c r="P15" s="348"/>
      <c r="Q15" s="348"/>
      <c r="R15" s="348"/>
      <c r="S15" s="348"/>
      <c r="T15" s="348"/>
      <c r="U15" s="348"/>
      <c r="V15" s="348"/>
      <c r="W15" s="348"/>
      <c r="X15" s="348"/>
      <c r="Y15" s="348"/>
      <c r="Z15" s="348"/>
      <c r="AA15" s="348"/>
      <c r="AB15" s="348"/>
      <c r="AC15" s="348"/>
      <c r="AD15" s="348"/>
      <c r="AE15" s="348"/>
      <c r="AF15" s="348"/>
      <c r="AG15" s="348"/>
      <c r="AH15" s="348"/>
      <c r="AI15" s="348"/>
      <c r="AJ15" s="348"/>
      <c r="AK15" s="348"/>
      <c r="AL15" s="348"/>
      <c r="AM15" s="348"/>
      <c r="AN15" s="348"/>
      <c r="AO15" s="348"/>
      <c r="AP15" s="348"/>
      <c r="AQ15" s="348"/>
      <c r="AR15" s="348"/>
    </row>
    <row r="16" spans="1:44" s="2" customFormat="1" ht="15" customHeight="1" x14ac:dyDescent="0.2">
      <c r="A16" s="346" t="s">
        <v>6</v>
      </c>
      <c r="B16" s="346"/>
      <c r="C16" s="346"/>
      <c r="D16" s="346"/>
      <c r="E16" s="346"/>
      <c r="F16" s="346"/>
      <c r="G16" s="346"/>
      <c r="H16" s="346"/>
      <c r="I16" s="346"/>
      <c r="J16" s="346"/>
      <c r="K16" s="346"/>
      <c r="L16" s="346"/>
      <c r="M16" s="346"/>
      <c r="N16" s="346"/>
      <c r="O16" s="346"/>
      <c r="P16" s="346"/>
      <c r="Q16" s="346"/>
      <c r="R16" s="346"/>
      <c r="S16" s="346"/>
      <c r="T16" s="346"/>
      <c r="U16" s="346"/>
      <c r="V16" s="346"/>
      <c r="W16" s="346"/>
      <c r="X16" s="346"/>
      <c r="Y16" s="346"/>
      <c r="Z16" s="346"/>
      <c r="AA16" s="346"/>
      <c r="AB16" s="346"/>
      <c r="AC16" s="346"/>
      <c r="AD16" s="346"/>
      <c r="AE16" s="346"/>
      <c r="AF16" s="346"/>
      <c r="AG16" s="346"/>
      <c r="AH16" s="346"/>
      <c r="AI16" s="346"/>
      <c r="AJ16" s="346"/>
      <c r="AK16" s="346"/>
      <c r="AL16" s="346"/>
      <c r="AM16" s="346"/>
      <c r="AN16" s="346"/>
      <c r="AO16" s="346"/>
      <c r="AP16" s="346"/>
      <c r="AQ16" s="346"/>
      <c r="AR16" s="346"/>
    </row>
    <row r="17" spans="1:45" s="2" customFormat="1" ht="15" customHeight="1" x14ac:dyDescent="0.2">
      <c r="A17" s="226"/>
      <c r="B17" s="226"/>
      <c r="C17" s="226"/>
      <c r="D17" s="226"/>
      <c r="E17" s="226"/>
      <c r="F17" s="226"/>
      <c r="G17" s="226"/>
      <c r="H17" s="226"/>
      <c r="I17" s="226"/>
      <c r="J17" s="226"/>
      <c r="K17" s="226"/>
      <c r="L17" s="226"/>
      <c r="M17" s="226"/>
      <c r="N17" s="226"/>
      <c r="O17" s="226"/>
      <c r="P17" s="226"/>
      <c r="Q17" s="226"/>
      <c r="R17" s="226"/>
      <c r="S17" s="226"/>
      <c r="T17" s="226"/>
      <c r="U17" s="226"/>
      <c r="V17" s="226"/>
      <c r="W17" s="227"/>
      <c r="X17" s="227"/>
      <c r="Y17" s="227"/>
      <c r="Z17" s="227"/>
      <c r="AA17" s="227"/>
      <c r="AB17" s="227"/>
      <c r="AC17" s="227"/>
      <c r="AD17" s="227"/>
      <c r="AE17" s="227"/>
      <c r="AF17" s="227"/>
      <c r="AG17" s="227"/>
      <c r="AH17" s="227"/>
      <c r="AI17" s="227"/>
      <c r="AJ17" s="227"/>
      <c r="AK17" s="227"/>
      <c r="AL17" s="227"/>
      <c r="AM17" s="227"/>
      <c r="AN17" s="227"/>
      <c r="AO17" s="227"/>
      <c r="AP17" s="227"/>
      <c r="AQ17" s="227"/>
      <c r="AR17" s="227"/>
    </row>
    <row r="18" spans="1:45" s="2" customFormat="1" ht="15" customHeight="1" x14ac:dyDescent="0.2">
      <c r="A18" s="349" t="s">
        <v>503</v>
      </c>
      <c r="B18" s="349"/>
      <c r="C18" s="349"/>
      <c r="D18" s="349"/>
      <c r="E18" s="349"/>
      <c r="F18" s="349"/>
      <c r="G18" s="349"/>
      <c r="H18" s="349"/>
      <c r="I18" s="349"/>
      <c r="J18" s="349"/>
      <c r="K18" s="349"/>
      <c r="L18" s="349"/>
      <c r="M18" s="349"/>
      <c r="N18" s="349"/>
      <c r="O18" s="349"/>
      <c r="P18" s="349"/>
      <c r="Q18" s="349"/>
      <c r="R18" s="349"/>
      <c r="S18" s="349"/>
      <c r="T18" s="349"/>
      <c r="U18" s="349"/>
      <c r="V18" s="349"/>
      <c r="W18" s="349"/>
      <c r="X18" s="349"/>
      <c r="Y18" s="349"/>
      <c r="Z18" s="349"/>
      <c r="AA18" s="349"/>
      <c r="AB18" s="349"/>
      <c r="AC18" s="349"/>
      <c r="AD18" s="349"/>
      <c r="AE18" s="349"/>
      <c r="AF18" s="349"/>
      <c r="AG18" s="349"/>
      <c r="AH18" s="349"/>
      <c r="AI18" s="349"/>
      <c r="AJ18" s="349"/>
      <c r="AK18" s="349"/>
      <c r="AL18" s="349"/>
      <c r="AM18" s="349"/>
      <c r="AN18" s="349"/>
      <c r="AO18" s="349"/>
      <c r="AP18" s="349"/>
      <c r="AQ18" s="349"/>
      <c r="AR18" s="349"/>
    </row>
    <row r="19" spans="1:45" s="228" customFormat="1" ht="18.75" x14ac:dyDescent="0.25">
      <c r="AO19" s="229"/>
      <c r="AP19" s="229"/>
      <c r="AQ19" s="229"/>
      <c r="AR19" s="25"/>
    </row>
    <row r="20" spans="1:45" s="228" customFormat="1" ht="18.75" x14ac:dyDescent="0.3">
      <c r="AO20" s="229"/>
      <c r="AP20" s="229"/>
      <c r="AQ20" s="229"/>
      <c r="AR20" s="13"/>
    </row>
    <row r="21" spans="1:45" s="228" customFormat="1" ht="20.25" customHeight="1" x14ac:dyDescent="0.3">
      <c r="AO21" s="229"/>
      <c r="AP21" s="229"/>
      <c r="AQ21" s="229"/>
      <c r="AR21" s="13"/>
    </row>
    <row r="22" spans="1:45" s="2" customFormat="1" ht="15" customHeight="1" x14ac:dyDescent="0.2">
      <c r="A22" s="337"/>
      <c r="B22" s="337"/>
      <c r="C22" s="337"/>
      <c r="D22" s="337"/>
      <c r="E22" s="337"/>
      <c r="F22" s="337"/>
      <c r="G22" s="337"/>
      <c r="H22" s="337"/>
      <c r="I22" s="337"/>
      <c r="J22" s="337"/>
      <c r="K22" s="337"/>
      <c r="L22" s="337"/>
      <c r="M22" s="337"/>
      <c r="N22" s="337"/>
      <c r="O22" s="337"/>
      <c r="P22" s="337"/>
      <c r="Q22" s="337"/>
      <c r="R22" s="337"/>
      <c r="S22" s="337"/>
      <c r="T22" s="337"/>
      <c r="U22" s="337"/>
      <c r="V22" s="337"/>
      <c r="W22" s="337"/>
      <c r="X22" s="337"/>
      <c r="Y22" s="337"/>
      <c r="Z22" s="337"/>
      <c r="AA22" s="337"/>
      <c r="AB22" s="337"/>
      <c r="AC22" s="337"/>
      <c r="AD22" s="337"/>
      <c r="AE22" s="337"/>
      <c r="AF22" s="337"/>
      <c r="AG22" s="337"/>
      <c r="AH22" s="337"/>
      <c r="AI22" s="337"/>
      <c r="AJ22" s="337"/>
      <c r="AK22" s="337"/>
      <c r="AL22" s="337"/>
      <c r="AM22" s="337"/>
      <c r="AN22" s="337"/>
      <c r="AO22" s="337"/>
      <c r="AP22" s="337"/>
      <c r="AQ22" s="337"/>
      <c r="AR22" s="337"/>
    </row>
    <row r="23" spans="1:45" s="228" customFormat="1" x14ac:dyDescent="0.25">
      <c r="A23" s="230"/>
      <c r="B23" s="230"/>
      <c r="C23" s="230"/>
      <c r="D23" s="230"/>
      <c r="E23" s="230"/>
      <c r="F23" s="230"/>
      <c r="G23" s="230"/>
      <c r="H23" s="230"/>
      <c r="I23" s="230"/>
      <c r="J23" s="230"/>
      <c r="K23" s="230"/>
      <c r="L23" s="230"/>
      <c r="M23" s="230"/>
      <c r="N23" s="230"/>
      <c r="O23" s="230"/>
      <c r="P23" s="230"/>
      <c r="Q23" s="230"/>
      <c r="R23" s="230"/>
      <c r="S23" s="230"/>
      <c r="T23" s="230"/>
      <c r="U23" s="230"/>
      <c r="V23" s="230"/>
      <c r="W23" s="230"/>
      <c r="X23" s="230"/>
      <c r="Y23" s="230"/>
      <c r="Z23" s="230"/>
      <c r="AA23" s="230"/>
      <c r="AB23" s="230"/>
      <c r="AC23" s="230"/>
      <c r="AD23" s="230"/>
      <c r="AE23" s="230"/>
      <c r="AF23" s="230"/>
      <c r="AG23" s="230"/>
      <c r="AH23" s="230"/>
      <c r="AI23" s="230"/>
      <c r="AJ23" s="230"/>
      <c r="AK23" s="230"/>
      <c r="AL23" s="230"/>
      <c r="AM23" s="230"/>
      <c r="AN23" s="230"/>
      <c r="AO23" s="230"/>
      <c r="AP23" s="230"/>
      <c r="AQ23" s="230"/>
      <c r="AR23" s="230"/>
      <c r="AS23" s="230"/>
    </row>
    <row r="24" spans="1:45" s="228" customFormat="1" ht="14.25" customHeight="1" thickBot="1" x14ac:dyDescent="0.3">
      <c r="A24" s="360" t="s">
        <v>272</v>
      </c>
      <c r="B24" s="360"/>
      <c r="C24" s="360"/>
      <c r="D24" s="360"/>
      <c r="E24" s="360"/>
      <c r="F24" s="360"/>
      <c r="G24" s="360"/>
      <c r="H24" s="360"/>
      <c r="I24" s="360"/>
      <c r="J24" s="360"/>
      <c r="K24" s="360"/>
      <c r="L24" s="360"/>
      <c r="M24" s="360"/>
      <c r="N24" s="360"/>
      <c r="O24" s="360"/>
      <c r="P24" s="360"/>
      <c r="Q24" s="360"/>
      <c r="R24" s="360"/>
      <c r="S24" s="360"/>
      <c r="T24" s="360"/>
      <c r="U24" s="360"/>
      <c r="V24" s="360"/>
      <c r="W24" s="360"/>
      <c r="X24" s="360"/>
      <c r="Y24" s="360"/>
      <c r="Z24" s="360"/>
      <c r="AA24" s="360"/>
      <c r="AB24" s="360"/>
      <c r="AC24" s="360"/>
      <c r="AD24" s="360"/>
      <c r="AE24" s="360"/>
      <c r="AF24" s="360"/>
      <c r="AG24" s="360"/>
      <c r="AH24" s="360"/>
      <c r="AI24" s="360"/>
      <c r="AJ24" s="360"/>
      <c r="AK24" s="360" t="s">
        <v>0</v>
      </c>
      <c r="AL24" s="360"/>
      <c r="AM24" s="231"/>
      <c r="AN24" s="231"/>
      <c r="AO24" s="232"/>
      <c r="AP24" s="232"/>
      <c r="AQ24" s="232"/>
      <c r="AR24" s="232"/>
      <c r="AS24" s="233"/>
    </row>
    <row r="25" spans="1:45" s="228" customFormat="1" ht="12.75" customHeight="1" x14ac:dyDescent="0.25">
      <c r="A25" s="361" t="s">
        <v>504</v>
      </c>
      <c r="B25" s="362"/>
      <c r="C25" s="362"/>
      <c r="D25" s="362"/>
      <c r="E25" s="362"/>
      <c r="F25" s="362"/>
      <c r="G25" s="362"/>
      <c r="H25" s="362"/>
      <c r="I25" s="362"/>
      <c r="J25" s="362"/>
      <c r="K25" s="362"/>
      <c r="L25" s="362"/>
      <c r="M25" s="362"/>
      <c r="N25" s="362"/>
      <c r="O25" s="362"/>
      <c r="P25" s="362"/>
      <c r="Q25" s="362"/>
      <c r="R25" s="362"/>
      <c r="S25" s="362"/>
      <c r="T25" s="362"/>
      <c r="U25" s="362"/>
      <c r="V25" s="362"/>
      <c r="W25" s="362"/>
      <c r="X25" s="362"/>
      <c r="Y25" s="362"/>
      <c r="Z25" s="362"/>
      <c r="AA25" s="362"/>
      <c r="AB25" s="362"/>
      <c r="AC25" s="362"/>
      <c r="AD25" s="362"/>
      <c r="AE25" s="362"/>
      <c r="AF25" s="362"/>
      <c r="AG25" s="362"/>
      <c r="AH25" s="362"/>
      <c r="AI25" s="362"/>
      <c r="AJ25" s="362"/>
      <c r="AK25" s="363"/>
      <c r="AL25" s="363"/>
      <c r="AM25" s="234"/>
      <c r="AN25" s="364" t="s">
        <v>271</v>
      </c>
      <c r="AO25" s="364"/>
      <c r="AP25" s="364"/>
      <c r="AQ25" s="351"/>
      <c r="AR25" s="351"/>
      <c r="AS25" s="233"/>
    </row>
    <row r="26" spans="1:45" s="228" customFormat="1" ht="17.25" customHeight="1" x14ac:dyDescent="0.25">
      <c r="A26" s="352" t="s">
        <v>270</v>
      </c>
      <c r="B26" s="353"/>
      <c r="C26" s="353"/>
      <c r="D26" s="353"/>
      <c r="E26" s="353"/>
      <c r="F26" s="353"/>
      <c r="G26" s="353"/>
      <c r="H26" s="353"/>
      <c r="I26" s="353"/>
      <c r="J26" s="353"/>
      <c r="K26" s="353"/>
      <c r="L26" s="353"/>
      <c r="M26" s="353"/>
      <c r="N26" s="353"/>
      <c r="O26" s="353"/>
      <c r="P26" s="353"/>
      <c r="Q26" s="353"/>
      <c r="R26" s="353"/>
      <c r="S26" s="353"/>
      <c r="T26" s="353"/>
      <c r="U26" s="353"/>
      <c r="V26" s="353"/>
      <c r="W26" s="353"/>
      <c r="X26" s="353"/>
      <c r="Y26" s="353"/>
      <c r="Z26" s="353"/>
      <c r="AA26" s="353"/>
      <c r="AB26" s="353"/>
      <c r="AC26" s="353"/>
      <c r="AD26" s="353"/>
      <c r="AE26" s="353"/>
      <c r="AF26" s="353"/>
      <c r="AG26" s="353"/>
      <c r="AH26" s="353"/>
      <c r="AI26" s="353"/>
      <c r="AJ26" s="353"/>
      <c r="AK26" s="354"/>
      <c r="AL26" s="354"/>
      <c r="AM26" s="234"/>
      <c r="AN26" s="355" t="s">
        <v>269</v>
      </c>
      <c r="AO26" s="356"/>
      <c r="AP26" s="357"/>
      <c r="AQ26" s="358"/>
      <c r="AR26" s="359"/>
      <c r="AS26" s="233"/>
    </row>
    <row r="27" spans="1:45" s="228" customFormat="1" ht="17.25" customHeight="1" x14ac:dyDescent="0.25">
      <c r="A27" s="352" t="s">
        <v>268</v>
      </c>
      <c r="B27" s="353"/>
      <c r="C27" s="353"/>
      <c r="D27" s="353"/>
      <c r="E27" s="353"/>
      <c r="F27" s="353"/>
      <c r="G27" s="353"/>
      <c r="H27" s="353"/>
      <c r="I27" s="353"/>
      <c r="J27" s="353"/>
      <c r="K27" s="353"/>
      <c r="L27" s="353"/>
      <c r="M27" s="353"/>
      <c r="N27" s="353"/>
      <c r="O27" s="353"/>
      <c r="P27" s="353"/>
      <c r="Q27" s="353"/>
      <c r="R27" s="353"/>
      <c r="S27" s="353"/>
      <c r="T27" s="353"/>
      <c r="U27" s="353"/>
      <c r="V27" s="353"/>
      <c r="W27" s="353"/>
      <c r="X27" s="353"/>
      <c r="Y27" s="353"/>
      <c r="Z27" s="353"/>
      <c r="AA27" s="353"/>
      <c r="AB27" s="353"/>
      <c r="AC27" s="353"/>
      <c r="AD27" s="353"/>
      <c r="AE27" s="353"/>
      <c r="AF27" s="353"/>
      <c r="AG27" s="353"/>
      <c r="AH27" s="353"/>
      <c r="AI27" s="353"/>
      <c r="AJ27" s="353"/>
      <c r="AK27" s="354"/>
      <c r="AL27" s="354"/>
      <c r="AM27" s="234"/>
      <c r="AN27" s="355" t="s">
        <v>267</v>
      </c>
      <c r="AO27" s="356"/>
      <c r="AP27" s="357"/>
      <c r="AQ27" s="358"/>
      <c r="AR27" s="359"/>
      <c r="AS27" s="233"/>
    </row>
    <row r="28" spans="1:45" s="228" customFormat="1" ht="27.75" customHeight="1" thickBot="1" x14ac:dyDescent="0.3">
      <c r="A28" s="371" t="s">
        <v>266</v>
      </c>
      <c r="B28" s="372"/>
      <c r="C28" s="372"/>
      <c r="D28" s="372"/>
      <c r="E28" s="372"/>
      <c r="F28" s="372"/>
      <c r="G28" s="372"/>
      <c r="H28" s="372"/>
      <c r="I28" s="372"/>
      <c r="J28" s="372"/>
      <c r="K28" s="372"/>
      <c r="L28" s="372"/>
      <c r="M28" s="372"/>
      <c r="N28" s="372"/>
      <c r="O28" s="372"/>
      <c r="P28" s="372"/>
      <c r="Q28" s="372"/>
      <c r="R28" s="372"/>
      <c r="S28" s="372"/>
      <c r="T28" s="372"/>
      <c r="U28" s="372"/>
      <c r="V28" s="372"/>
      <c r="W28" s="372"/>
      <c r="X28" s="372"/>
      <c r="Y28" s="372"/>
      <c r="Z28" s="372"/>
      <c r="AA28" s="372"/>
      <c r="AB28" s="372"/>
      <c r="AC28" s="372"/>
      <c r="AD28" s="372"/>
      <c r="AE28" s="372"/>
      <c r="AF28" s="372"/>
      <c r="AG28" s="372"/>
      <c r="AH28" s="372"/>
      <c r="AI28" s="372"/>
      <c r="AJ28" s="373"/>
      <c r="AK28" s="374"/>
      <c r="AL28" s="374"/>
      <c r="AM28" s="234"/>
      <c r="AN28" s="375" t="s">
        <v>505</v>
      </c>
      <c r="AO28" s="376"/>
      <c r="AP28" s="377"/>
      <c r="AQ28" s="358"/>
      <c r="AR28" s="359"/>
      <c r="AS28" s="233"/>
    </row>
    <row r="29" spans="1:45" s="228" customFormat="1" ht="17.25" customHeight="1" x14ac:dyDescent="0.25">
      <c r="A29" s="365" t="s">
        <v>466</v>
      </c>
      <c r="B29" s="366"/>
      <c r="C29" s="366"/>
      <c r="D29" s="366"/>
      <c r="E29" s="366"/>
      <c r="F29" s="366"/>
      <c r="G29" s="366"/>
      <c r="H29" s="366"/>
      <c r="I29" s="366"/>
      <c r="J29" s="366"/>
      <c r="K29" s="366"/>
      <c r="L29" s="366"/>
      <c r="M29" s="366"/>
      <c r="N29" s="366"/>
      <c r="O29" s="366"/>
      <c r="P29" s="366"/>
      <c r="Q29" s="366"/>
      <c r="R29" s="366"/>
      <c r="S29" s="366"/>
      <c r="T29" s="366"/>
      <c r="U29" s="366"/>
      <c r="V29" s="366"/>
      <c r="W29" s="366"/>
      <c r="X29" s="366"/>
      <c r="Y29" s="366"/>
      <c r="Z29" s="366"/>
      <c r="AA29" s="366"/>
      <c r="AB29" s="366"/>
      <c r="AC29" s="366"/>
      <c r="AD29" s="366"/>
      <c r="AE29" s="366"/>
      <c r="AF29" s="366"/>
      <c r="AG29" s="366"/>
      <c r="AH29" s="366"/>
      <c r="AI29" s="366"/>
      <c r="AJ29" s="367"/>
      <c r="AK29" s="363"/>
      <c r="AL29" s="363"/>
      <c r="AM29" s="234"/>
      <c r="AN29" s="368"/>
      <c r="AO29" s="369"/>
      <c r="AP29" s="369"/>
      <c r="AQ29" s="358"/>
      <c r="AR29" s="370"/>
      <c r="AS29" s="233"/>
    </row>
    <row r="30" spans="1:45" s="228" customFormat="1" ht="17.25" customHeight="1" x14ac:dyDescent="0.25">
      <c r="A30" s="352" t="s">
        <v>506</v>
      </c>
      <c r="B30" s="353"/>
      <c r="C30" s="353"/>
      <c r="D30" s="353"/>
      <c r="E30" s="353"/>
      <c r="F30" s="353"/>
      <c r="G30" s="353"/>
      <c r="H30" s="353"/>
      <c r="I30" s="353"/>
      <c r="J30" s="353"/>
      <c r="K30" s="353"/>
      <c r="L30" s="353"/>
      <c r="M30" s="353"/>
      <c r="N30" s="353"/>
      <c r="O30" s="353"/>
      <c r="P30" s="353"/>
      <c r="Q30" s="353"/>
      <c r="R30" s="353"/>
      <c r="S30" s="353"/>
      <c r="T30" s="353"/>
      <c r="U30" s="353"/>
      <c r="V30" s="353"/>
      <c r="W30" s="353"/>
      <c r="X30" s="353"/>
      <c r="Y30" s="353"/>
      <c r="Z30" s="353"/>
      <c r="AA30" s="353"/>
      <c r="AB30" s="353"/>
      <c r="AC30" s="353"/>
      <c r="AD30" s="353"/>
      <c r="AE30" s="353"/>
      <c r="AF30" s="353"/>
      <c r="AG30" s="353"/>
      <c r="AH30" s="353"/>
      <c r="AI30" s="353"/>
      <c r="AJ30" s="353"/>
      <c r="AK30" s="354"/>
      <c r="AL30" s="354"/>
      <c r="AM30" s="234"/>
      <c r="AS30" s="233"/>
    </row>
    <row r="31" spans="1:45" s="228" customFormat="1" ht="17.25" customHeight="1" x14ac:dyDescent="0.25">
      <c r="A31" s="352" t="s">
        <v>467</v>
      </c>
      <c r="B31" s="353"/>
      <c r="C31" s="353"/>
      <c r="D31" s="353"/>
      <c r="E31" s="353"/>
      <c r="F31" s="353"/>
      <c r="G31" s="353"/>
      <c r="H31" s="353"/>
      <c r="I31" s="353"/>
      <c r="J31" s="353"/>
      <c r="K31" s="353"/>
      <c r="L31" s="353"/>
      <c r="M31" s="353"/>
      <c r="N31" s="353"/>
      <c r="O31" s="353"/>
      <c r="P31" s="353"/>
      <c r="Q31" s="353"/>
      <c r="R31" s="353"/>
      <c r="S31" s="353"/>
      <c r="T31" s="353"/>
      <c r="U31" s="353"/>
      <c r="V31" s="353"/>
      <c r="W31" s="353"/>
      <c r="X31" s="353"/>
      <c r="Y31" s="353"/>
      <c r="Z31" s="353"/>
      <c r="AA31" s="353"/>
      <c r="AB31" s="353"/>
      <c r="AC31" s="353"/>
      <c r="AD31" s="353"/>
      <c r="AE31" s="353"/>
      <c r="AF31" s="353"/>
      <c r="AG31" s="353"/>
      <c r="AH31" s="353"/>
      <c r="AI31" s="353"/>
      <c r="AJ31" s="353"/>
      <c r="AK31" s="354"/>
      <c r="AL31" s="354"/>
      <c r="AM31" s="234"/>
      <c r="AN31" s="234"/>
      <c r="AO31" s="235"/>
      <c r="AP31" s="235"/>
      <c r="AQ31" s="235"/>
      <c r="AR31" s="235"/>
      <c r="AS31" s="233"/>
    </row>
    <row r="32" spans="1:45" s="228" customFormat="1" ht="17.25" customHeight="1" x14ac:dyDescent="0.25">
      <c r="A32" s="352" t="s">
        <v>468</v>
      </c>
      <c r="B32" s="353"/>
      <c r="C32" s="353"/>
      <c r="D32" s="353"/>
      <c r="E32" s="353"/>
      <c r="F32" s="353"/>
      <c r="G32" s="353"/>
      <c r="H32" s="353"/>
      <c r="I32" s="353"/>
      <c r="J32" s="353"/>
      <c r="K32" s="353"/>
      <c r="L32" s="353"/>
      <c r="M32" s="353"/>
      <c r="N32" s="353"/>
      <c r="O32" s="353"/>
      <c r="P32" s="353"/>
      <c r="Q32" s="353"/>
      <c r="R32" s="353"/>
      <c r="S32" s="353"/>
      <c r="T32" s="353"/>
      <c r="U32" s="353"/>
      <c r="V32" s="353"/>
      <c r="W32" s="353"/>
      <c r="X32" s="353"/>
      <c r="Y32" s="353"/>
      <c r="Z32" s="353"/>
      <c r="AA32" s="353"/>
      <c r="AB32" s="353"/>
      <c r="AC32" s="353"/>
      <c r="AD32" s="353"/>
      <c r="AE32" s="353"/>
      <c r="AF32" s="353"/>
      <c r="AG32" s="353"/>
      <c r="AH32" s="353"/>
      <c r="AI32" s="353"/>
      <c r="AJ32" s="353"/>
      <c r="AK32" s="354"/>
      <c r="AL32" s="354"/>
      <c r="AM32" s="234"/>
      <c r="AN32" s="234"/>
      <c r="AO32" s="234"/>
      <c r="AP32" s="234"/>
      <c r="AQ32" s="234"/>
      <c r="AR32" s="234"/>
      <c r="AS32" s="233"/>
    </row>
    <row r="33" spans="1:45" s="228" customFormat="1" ht="17.25" customHeight="1" x14ac:dyDescent="0.25">
      <c r="A33" s="352" t="s">
        <v>469</v>
      </c>
      <c r="B33" s="353"/>
      <c r="C33" s="353"/>
      <c r="D33" s="353"/>
      <c r="E33" s="353"/>
      <c r="F33" s="353"/>
      <c r="G33" s="353"/>
      <c r="H33" s="353"/>
      <c r="I33" s="353"/>
      <c r="J33" s="353"/>
      <c r="K33" s="353"/>
      <c r="L33" s="353"/>
      <c r="M33" s="353"/>
      <c r="N33" s="353"/>
      <c r="O33" s="353"/>
      <c r="P33" s="353"/>
      <c r="Q33" s="353"/>
      <c r="R33" s="353"/>
      <c r="S33" s="353"/>
      <c r="T33" s="353"/>
      <c r="U33" s="353"/>
      <c r="V33" s="353"/>
      <c r="W33" s="353"/>
      <c r="X33" s="353"/>
      <c r="Y33" s="353"/>
      <c r="Z33" s="353"/>
      <c r="AA33" s="353"/>
      <c r="AB33" s="353"/>
      <c r="AC33" s="353"/>
      <c r="AD33" s="353"/>
      <c r="AE33" s="353"/>
      <c r="AF33" s="353"/>
      <c r="AG33" s="353"/>
      <c r="AH33" s="353"/>
      <c r="AI33" s="353"/>
      <c r="AJ33" s="353"/>
      <c r="AK33" s="380"/>
      <c r="AL33" s="380"/>
      <c r="AM33" s="234"/>
      <c r="AN33" s="234"/>
      <c r="AO33" s="234"/>
      <c r="AP33" s="234"/>
      <c r="AQ33" s="234"/>
      <c r="AR33" s="234"/>
      <c r="AS33" s="233"/>
    </row>
    <row r="34" spans="1:45" s="228" customFormat="1" ht="17.25" customHeight="1" x14ac:dyDescent="0.25">
      <c r="A34" s="352" t="s">
        <v>470</v>
      </c>
      <c r="B34" s="353"/>
      <c r="C34" s="353"/>
      <c r="D34" s="353"/>
      <c r="E34" s="353"/>
      <c r="F34" s="353"/>
      <c r="G34" s="353"/>
      <c r="H34" s="353"/>
      <c r="I34" s="353"/>
      <c r="J34" s="353"/>
      <c r="K34" s="353"/>
      <c r="L34" s="353"/>
      <c r="M34" s="353"/>
      <c r="N34" s="353"/>
      <c r="O34" s="353"/>
      <c r="P34" s="353"/>
      <c r="Q34" s="353"/>
      <c r="R34" s="353"/>
      <c r="S34" s="353"/>
      <c r="T34" s="353"/>
      <c r="U34" s="353"/>
      <c r="V34" s="353"/>
      <c r="W34" s="353"/>
      <c r="X34" s="353"/>
      <c r="Y34" s="353"/>
      <c r="Z34" s="353"/>
      <c r="AA34" s="353"/>
      <c r="AB34" s="353"/>
      <c r="AC34" s="353"/>
      <c r="AD34" s="353"/>
      <c r="AE34" s="353"/>
      <c r="AF34" s="353"/>
      <c r="AG34" s="353"/>
      <c r="AH34" s="353"/>
      <c r="AI34" s="353"/>
      <c r="AJ34" s="353"/>
      <c r="AK34" s="354"/>
      <c r="AL34" s="354"/>
      <c r="AM34" s="234"/>
      <c r="AN34" s="234"/>
      <c r="AO34" s="234"/>
      <c r="AP34" s="234"/>
      <c r="AQ34" s="234"/>
      <c r="AR34" s="234"/>
      <c r="AS34" s="233"/>
    </row>
    <row r="35" spans="1:45" s="228" customFormat="1" ht="17.25" customHeight="1" x14ac:dyDescent="0.25">
      <c r="A35" s="352"/>
      <c r="B35" s="353"/>
      <c r="C35" s="353"/>
      <c r="D35" s="353"/>
      <c r="E35" s="353"/>
      <c r="F35" s="353"/>
      <c r="G35" s="353"/>
      <c r="H35" s="353"/>
      <c r="I35" s="353"/>
      <c r="J35" s="353"/>
      <c r="K35" s="353"/>
      <c r="L35" s="353"/>
      <c r="M35" s="353"/>
      <c r="N35" s="353"/>
      <c r="O35" s="353"/>
      <c r="P35" s="353"/>
      <c r="Q35" s="353"/>
      <c r="R35" s="353"/>
      <c r="S35" s="353"/>
      <c r="T35" s="353"/>
      <c r="U35" s="353"/>
      <c r="V35" s="353"/>
      <c r="W35" s="353"/>
      <c r="X35" s="353"/>
      <c r="Y35" s="353"/>
      <c r="Z35" s="353"/>
      <c r="AA35" s="353"/>
      <c r="AB35" s="353"/>
      <c r="AC35" s="353"/>
      <c r="AD35" s="353"/>
      <c r="AE35" s="353"/>
      <c r="AF35" s="353"/>
      <c r="AG35" s="353"/>
      <c r="AH35" s="353"/>
      <c r="AI35" s="353"/>
      <c r="AJ35" s="353"/>
      <c r="AK35" s="354"/>
      <c r="AL35" s="354"/>
      <c r="AM35" s="234"/>
      <c r="AN35" s="234"/>
      <c r="AO35" s="234"/>
      <c r="AP35" s="234"/>
      <c r="AQ35" s="234"/>
      <c r="AR35" s="234"/>
      <c r="AS35" s="233"/>
    </row>
    <row r="36" spans="1:45" s="228" customFormat="1" ht="17.25" customHeight="1" thickBot="1" x14ac:dyDescent="0.3">
      <c r="A36" s="378" t="s">
        <v>251</v>
      </c>
      <c r="B36" s="379"/>
      <c r="C36" s="379"/>
      <c r="D36" s="379"/>
      <c r="E36" s="379"/>
      <c r="F36" s="379"/>
      <c r="G36" s="379"/>
      <c r="H36" s="379"/>
      <c r="I36" s="379"/>
      <c r="J36" s="379"/>
      <c r="K36" s="379"/>
      <c r="L36" s="379"/>
      <c r="M36" s="379"/>
      <c r="N36" s="379"/>
      <c r="O36" s="379"/>
      <c r="P36" s="379"/>
      <c r="Q36" s="379"/>
      <c r="R36" s="379"/>
      <c r="S36" s="379"/>
      <c r="T36" s="379"/>
      <c r="U36" s="379"/>
      <c r="V36" s="379"/>
      <c r="W36" s="379"/>
      <c r="X36" s="379"/>
      <c r="Y36" s="379"/>
      <c r="Z36" s="379"/>
      <c r="AA36" s="379"/>
      <c r="AB36" s="379"/>
      <c r="AC36" s="379"/>
      <c r="AD36" s="379"/>
      <c r="AE36" s="379"/>
      <c r="AF36" s="379"/>
      <c r="AG36" s="379"/>
      <c r="AH36" s="379"/>
      <c r="AI36" s="379"/>
      <c r="AJ36" s="379"/>
      <c r="AK36" s="374"/>
      <c r="AL36" s="374"/>
      <c r="AM36" s="234"/>
      <c r="AN36" s="234"/>
      <c r="AO36" s="234"/>
      <c r="AP36" s="234"/>
      <c r="AQ36" s="234"/>
      <c r="AR36" s="234"/>
      <c r="AS36" s="233"/>
    </row>
    <row r="37" spans="1:45" s="228" customFormat="1" ht="17.25" customHeight="1" x14ac:dyDescent="0.25">
      <c r="A37" s="361"/>
      <c r="B37" s="362"/>
      <c r="C37" s="362"/>
      <c r="D37" s="362"/>
      <c r="E37" s="362"/>
      <c r="F37" s="362"/>
      <c r="G37" s="362"/>
      <c r="H37" s="362"/>
      <c r="I37" s="362"/>
      <c r="J37" s="362"/>
      <c r="K37" s="362"/>
      <c r="L37" s="362"/>
      <c r="M37" s="362"/>
      <c r="N37" s="362"/>
      <c r="O37" s="362"/>
      <c r="P37" s="362"/>
      <c r="Q37" s="362"/>
      <c r="R37" s="362"/>
      <c r="S37" s="362"/>
      <c r="T37" s="362"/>
      <c r="U37" s="362"/>
      <c r="V37" s="362"/>
      <c r="W37" s="362"/>
      <c r="X37" s="362"/>
      <c r="Y37" s="362"/>
      <c r="Z37" s="362"/>
      <c r="AA37" s="362"/>
      <c r="AB37" s="362"/>
      <c r="AC37" s="362"/>
      <c r="AD37" s="362"/>
      <c r="AE37" s="362"/>
      <c r="AF37" s="362"/>
      <c r="AG37" s="362"/>
      <c r="AH37" s="362"/>
      <c r="AI37" s="362"/>
      <c r="AJ37" s="362"/>
      <c r="AK37" s="363"/>
      <c r="AL37" s="363"/>
      <c r="AM37" s="234"/>
      <c r="AN37" s="234"/>
      <c r="AO37" s="234"/>
      <c r="AP37" s="234"/>
      <c r="AQ37" s="234"/>
      <c r="AR37" s="234"/>
      <c r="AS37" s="233"/>
    </row>
    <row r="38" spans="1:45" s="228" customFormat="1" ht="17.25" customHeight="1" x14ac:dyDescent="0.25">
      <c r="A38" s="352" t="s">
        <v>471</v>
      </c>
      <c r="B38" s="353"/>
      <c r="C38" s="353"/>
      <c r="D38" s="353"/>
      <c r="E38" s="353"/>
      <c r="F38" s="353"/>
      <c r="G38" s="353"/>
      <c r="H38" s="353"/>
      <c r="I38" s="353"/>
      <c r="J38" s="353"/>
      <c r="K38" s="353"/>
      <c r="L38" s="353"/>
      <c r="M38" s="353"/>
      <c r="N38" s="353"/>
      <c r="O38" s="353"/>
      <c r="P38" s="353"/>
      <c r="Q38" s="353"/>
      <c r="R38" s="353"/>
      <c r="S38" s="353"/>
      <c r="T38" s="353"/>
      <c r="U38" s="353"/>
      <c r="V38" s="353"/>
      <c r="W38" s="353"/>
      <c r="X38" s="353"/>
      <c r="Y38" s="353"/>
      <c r="Z38" s="353"/>
      <c r="AA38" s="353"/>
      <c r="AB38" s="353"/>
      <c r="AC38" s="353"/>
      <c r="AD38" s="353"/>
      <c r="AE38" s="353"/>
      <c r="AF38" s="353"/>
      <c r="AG38" s="353"/>
      <c r="AH38" s="353"/>
      <c r="AI38" s="353"/>
      <c r="AJ38" s="353"/>
      <c r="AK38" s="354"/>
      <c r="AL38" s="354"/>
      <c r="AM38" s="234"/>
      <c r="AN38" s="234"/>
      <c r="AO38" s="234"/>
      <c r="AP38" s="234"/>
      <c r="AQ38" s="234"/>
      <c r="AR38" s="234"/>
      <c r="AS38" s="233"/>
    </row>
    <row r="39" spans="1:45" s="228" customFormat="1" ht="17.25" customHeight="1" thickBot="1" x14ac:dyDescent="0.3">
      <c r="A39" s="378" t="s">
        <v>472</v>
      </c>
      <c r="B39" s="379"/>
      <c r="C39" s="379"/>
      <c r="D39" s="379"/>
      <c r="E39" s="379"/>
      <c r="F39" s="379"/>
      <c r="G39" s="379"/>
      <c r="H39" s="379"/>
      <c r="I39" s="379"/>
      <c r="J39" s="379"/>
      <c r="K39" s="379"/>
      <c r="L39" s="379"/>
      <c r="M39" s="379"/>
      <c r="N39" s="379"/>
      <c r="O39" s="379"/>
      <c r="P39" s="379"/>
      <c r="Q39" s="379"/>
      <c r="R39" s="379"/>
      <c r="S39" s="379"/>
      <c r="T39" s="379"/>
      <c r="U39" s="379"/>
      <c r="V39" s="379"/>
      <c r="W39" s="379"/>
      <c r="X39" s="379"/>
      <c r="Y39" s="379"/>
      <c r="Z39" s="379"/>
      <c r="AA39" s="379"/>
      <c r="AB39" s="379"/>
      <c r="AC39" s="379"/>
      <c r="AD39" s="379"/>
      <c r="AE39" s="379"/>
      <c r="AF39" s="379"/>
      <c r="AG39" s="379"/>
      <c r="AH39" s="379"/>
      <c r="AI39" s="379"/>
      <c r="AJ39" s="379"/>
      <c r="AK39" s="374"/>
      <c r="AL39" s="374"/>
      <c r="AM39" s="234"/>
      <c r="AN39" s="234"/>
      <c r="AO39" s="234"/>
      <c r="AP39" s="234"/>
      <c r="AQ39" s="234"/>
      <c r="AR39" s="234"/>
      <c r="AS39" s="233"/>
    </row>
    <row r="40" spans="1:45" s="228" customFormat="1" ht="17.25" customHeight="1" x14ac:dyDescent="0.25">
      <c r="A40" s="361" t="s">
        <v>507</v>
      </c>
      <c r="B40" s="362"/>
      <c r="C40" s="362"/>
      <c r="D40" s="362"/>
      <c r="E40" s="362"/>
      <c r="F40" s="362"/>
      <c r="G40" s="362"/>
      <c r="H40" s="362"/>
      <c r="I40" s="362"/>
      <c r="J40" s="362"/>
      <c r="K40" s="362"/>
      <c r="L40" s="362"/>
      <c r="M40" s="362"/>
      <c r="N40" s="362"/>
      <c r="O40" s="362"/>
      <c r="P40" s="362"/>
      <c r="Q40" s="362"/>
      <c r="R40" s="362"/>
      <c r="S40" s="362"/>
      <c r="T40" s="362"/>
      <c r="U40" s="362"/>
      <c r="V40" s="362"/>
      <c r="W40" s="362"/>
      <c r="X40" s="362"/>
      <c r="Y40" s="362"/>
      <c r="Z40" s="362"/>
      <c r="AA40" s="362"/>
      <c r="AB40" s="362"/>
      <c r="AC40" s="362"/>
      <c r="AD40" s="362"/>
      <c r="AE40" s="362"/>
      <c r="AF40" s="362"/>
      <c r="AG40" s="362"/>
      <c r="AH40" s="362"/>
      <c r="AI40" s="362"/>
      <c r="AJ40" s="362"/>
      <c r="AK40" s="363"/>
      <c r="AL40" s="363"/>
      <c r="AM40" s="234"/>
      <c r="AN40" s="234"/>
      <c r="AO40" s="234"/>
      <c r="AP40" s="234"/>
      <c r="AQ40" s="234"/>
      <c r="AR40" s="234"/>
      <c r="AS40" s="233"/>
    </row>
    <row r="41" spans="1:45" s="228" customFormat="1" ht="17.25" customHeight="1" x14ac:dyDescent="0.25">
      <c r="A41" s="352" t="s">
        <v>473</v>
      </c>
      <c r="B41" s="353"/>
      <c r="C41" s="353"/>
      <c r="D41" s="353"/>
      <c r="E41" s="353"/>
      <c r="F41" s="353"/>
      <c r="G41" s="353"/>
      <c r="H41" s="353"/>
      <c r="I41" s="353"/>
      <c r="J41" s="353"/>
      <c r="K41" s="353"/>
      <c r="L41" s="353"/>
      <c r="M41" s="353"/>
      <c r="N41" s="353"/>
      <c r="O41" s="353"/>
      <c r="P41" s="353"/>
      <c r="Q41" s="353"/>
      <c r="R41" s="353"/>
      <c r="S41" s="353"/>
      <c r="T41" s="353"/>
      <c r="U41" s="353"/>
      <c r="V41" s="353"/>
      <c r="W41" s="353"/>
      <c r="X41" s="353"/>
      <c r="Y41" s="353"/>
      <c r="Z41" s="353"/>
      <c r="AA41" s="353"/>
      <c r="AB41" s="353"/>
      <c r="AC41" s="353"/>
      <c r="AD41" s="353"/>
      <c r="AE41" s="353"/>
      <c r="AF41" s="353"/>
      <c r="AG41" s="353"/>
      <c r="AH41" s="353"/>
      <c r="AI41" s="353"/>
      <c r="AJ41" s="353"/>
      <c r="AK41" s="354"/>
      <c r="AL41" s="354"/>
      <c r="AM41" s="234"/>
      <c r="AN41" s="234"/>
      <c r="AO41" s="234"/>
      <c r="AP41" s="234"/>
      <c r="AQ41" s="234"/>
      <c r="AR41" s="234"/>
      <c r="AS41" s="233"/>
    </row>
    <row r="42" spans="1:45" s="228" customFormat="1" ht="17.25" customHeight="1" x14ac:dyDescent="0.25">
      <c r="A42" s="352" t="s">
        <v>265</v>
      </c>
      <c r="B42" s="353"/>
      <c r="C42" s="353"/>
      <c r="D42" s="353"/>
      <c r="E42" s="353"/>
      <c r="F42" s="353"/>
      <c r="G42" s="353"/>
      <c r="H42" s="353"/>
      <c r="I42" s="353"/>
      <c r="J42" s="353"/>
      <c r="K42" s="353"/>
      <c r="L42" s="353"/>
      <c r="M42" s="353"/>
      <c r="N42" s="353"/>
      <c r="O42" s="353"/>
      <c r="P42" s="353"/>
      <c r="Q42" s="353"/>
      <c r="R42" s="353"/>
      <c r="S42" s="353"/>
      <c r="T42" s="353"/>
      <c r="U42" s="353"/>
      <c r="V42" s="353"/>
      <c r="W42" s="353"/>
      <c r="X42" s="353"/>
      <c r="Y42" s="353"/>
      <c r="Z42" s="353"/>
      <c r="AA42" s="353"/>
      <c r="AB42" s="353"/>
      <c r="AC42" s="353"/>
      <c r="AD42" s="353"/>
      <c r="AE42" s="353"/>
      <c r="AF42" s="353"/>
      <c r="AG42" s="353"/>
      <c r="AH42" s="353"/>
      <c r="AI42" s="353"/>
      <c r="AJ42" s="353"/>
      <c r="AK42" s="354"/>
      <c r="AL42" s="354"/>
      <c r="AM42" s="234"/>
      <c r="AN42" s="234"/>
      <c r="AO42" s="234"/>
      <c r="AP42" s="234"/>
      <c r="AQ42" s="234"/>
      <c r="AR42" s="234"/>
      <c r="AS42" s="233"/>
    </row>
    <row r="43" spans="1:45" s="228" customFormat="1" ht="17.25" customHeight="1" x14ac:dyDescent="0.25">
      <c r="A43" s="352" t="s">
        <v>264</v>
      </c>
      <c r="B43" s="353"/>
      <c r="C43" s="353"/>
      <c r="D43" s="353"/>
      <c r="E43" s="353"/>
      <c r="F43" s="353"/>
      <c r="G43" s="353"/>
      <c r="H43" s="353"/>
      <c r="I43" s="353"/>
      <c r="J43" s="353"/>
      <c r="K43" s="353"/>
      <c r="L43" s="353"/>
      <c r="M43" s="353"/>
      <c r="N43" s="353"/>
      <c r="O43" s="353"/>
      <c r="P43" s="353"/>
      <c r="Q43" s="353"/>
      <c r="R43" s="353"/>
      <c r="S43" s="353"/>
      <c r="T43" s="353"/>
      <c r="U43" s="353"/>
      <c r="V43" s="353"/>
      <c r="W43" s="353"/>
      <c r="X43" s="353"/>
      <c r="Y43" s="353"/>
      <c r="Z43" s="353"/>
      <c r="AA43" s="353"/>
      <c r="AB43" s="353"/>
      <c r="AC43" s="353"/>
      <c r="AD43" s="353"/>
      <c r="AE43" s="353"/>
      <c r="AF43" s="353"/>
      <c r="AG43" s="353"/>
      <c r="AH43" s="353"/>
      <c r="AI43" s="353"/>
      <c r="AJ43" s="353"/>
      <c r="AK43" s="354"/>
      <c r="AL43" s="354"/>
      <c r="AM43" s="234"/>
      <c r="AN43" s="234"/>
      <c r="AO43" s="234"/>
      <c r="AP43" s="234"/>
      <c r="AQ43" s="234"/>
      <c r="AR43" s="234"/>
      <c r="AS43" s="233"/>
    </row>
    <row r="44" spans="1:45" s="228" customFormat="1" ht="17.25" customHeight="1" x14ac:dyDescent="0.25">
      <c r="A44" s="352" t="s">
        <v>263</v>
      </c>
      <c r="B44" s="353"/>
      <c r="C44" s="353"/>
      <c r="D44" s="353"/>
      <c r="E44" s="353"/>
      <c r="F44" s="353"/>
      <c r="G44" s="353"/>
      <c r="H44" s="353"/>
      <c r="I44" s="353"/>
      <c r="J44" s="353"/>
      <c r="K44" s="353"/>
      <c r="L44" s="353"/>
      <c r="M44" s="353"/>
      <c r="N44" s="353"/>
      <c r="O44" s="353"/>
      <c r="P44" s="353"/>
      <c r="Q44" s="353"/>
      <c r="R44" s="353"/>
      <c r="S44" s="353"/>
      <c r="T44" s="353"/>
      <c r="U44" s="353"/>
      <c r="V44" s="353"/>
      <c r="W44" s="353"/>
      <c r="X44" s="353"/>
      <c r="Y44" s="353"/>
      <c r="Z44" s="353"/>
      <c r="AA44" s="353"/>
      <c r="AB44" s="353"/>
      <c r="AC44" s="353"/>
      <c r="AD44" s="353"/>
      <c r="AE44" s="353"/>
      <c r="AF44" s="353"/>
      <c r="AG44" s="353"/>
      <c r="AH44" s="353"/>
      <c r="AI44" s="353"/>
      <c r="AJ44" s="353"/>
      <c r="AK44" s="354"/>
      <c r="AL44" s="354"/>
      <c r="AM44" s="234"/>
      <c r="AN44" s="234"/>
      <c r="AO44" s="234"/>
      <c r="AP44" s="234"/>
      <c r="AQ44" s="234"/>
      <c r="AR44" s="234"/>
      <c r="AS44" s="233"/>
    </row>
    <row r="45" spans="1:45" s="228" customFormat="1" ht="17.25" customHeight="1" x14ac:dyDescent="0.25">
      <c r="A45" s="352" t="s">
        <v>262</v>
      </c>
      <c r="B45" s="353"/>
      <c r="C45" s="353"/>
      <c r="D45" s="353"/>
      <c r="E45" s="353"/>
      <c r="F45" s="353"/>
      <c r="G45" s="353"/>
      <c r="H45" s="353"/>
      <c r="I45" s="353"/>
      <c r="J45" s="353"/>
      <c r="K45" s="353"/>
      <c r="L45" s="353"/>
      <c r="M45" s="353"/>
      <c r="N45" s="353"/>
      <c r="O45" s="353"/>
      <c r="P45" s="353"/>
      <c r="Q45" s="353"/>
      <c r="R45" s="353"/>
      <c r="S45" s="353"/>
      <c r="T45" s="353"/>
      <c r="U45" s="353"/>
      <c r="V45" s="353"/>
      <c r="W45" s="353"/>
      <c r="X45" s="353"/>
      <c r="Y45" s="353"/>
      <c r="Z45" s="353"/>
      <c r="AA45" s="353"/>
      <c r="AB45" s="353"/>
      <c r="AC45" s="353"/>
      <c r="AD45" s="353"/>
      <c r="AE45" s="353"/>
      <c r="AF45" s="353"/>
      <c r="AG45" s="353"/>
      <c r="AH45" s="353"/>
      <c r="AI45" s="353"/>
      <c r="AJ45" s="353"/>
      <c r="AK45" s="354"/>
      <c r="AL45" s="354"/>
      <c r="AM45" s="234"/>
      <c r="AN45" s="234"/>
      <c r="AO45" s="234"/>
      <c r="AP45" s="234"/>
      <c r="AQ45" s="234"/>
      <c r="AR45" s="234"/>
      <c r="AS45" s="233"/>
    </row>
    <row r="46" spans="1:45" s="228" customFormat="1" ht="17.25" customHeight="1" thickBot="1" x14ac:dyDescent="0.3">
      <c r="A46" s="381" t="s">
        <v>508</v>
      </c>
      <c r="B46" s="382"/>
      <c r="C46" s="382"/>
      <c r="D46" s="382"/>
      <c r="E46" s="382"/>
      <c r="F46" s="382"/>
      <c r="G46" s="382"/>
      <c r="H46" s="382"/>
      <c r="I46" s="382"/>
      <c r="J46" s="382"/>
      <c r="K46" s="382"/>
      <c r="L46" s="382"/>
      <c r="M46" s="382"/>
      <c r="N46" s="382"/>
      <c r="O46" s="382"/>
      <c r="P46" s="382"/>
      <c r="Q46" s="382"/>
      <c r="R46" s="382"/>
      <c r="S46" s="382"/>
      <c r="T46" s="382"/>
      <c r="U46" s="382"/>
      <c r="V46" s="382"/>
      <c r="W46" s="382"/>
      <c r="X46" s="382"/>
      <c r="Y46" s="382"/>
      <c r="Z46" s="382"/>
      <c r="AA46" s="382"/>
      <c r="AB46" s="382"/>
      <c r="AC46" s="382"/>
      <c r="AD46" s="382"/>
      <c r="AE46" s="382"/>
      <c r="AF46" s="382"/>
      <c r="AG46" s="382"/>
      <c r="AH46" s="382"/>
      <c r="AI46" s="382"/>
      <c r="AJ46" s="382"/>
      <c r="AK46" s="383"/>
      <c r="AL46" s="383"/>
      <c r="AM46" s="234"/>
      <c r="AN46" s="234"/>
      <c r="AO46" s="234"/>
      <c r="AP46" s="234"/>
      <c r="AQ46" s="234"/>
      <c r="AR46" s="234"/>
      <c r="AS46" s="233"/>
    </row>
    <row r="47" spans="1:45" s="228" customFormat="1" ht="24" customHeight="1" x14ac:dyDescent="0.25">
      <c r="A47" s="384" t="s">
        <v>261</v>
      </c>
      <c r="B47" s="385"/>
      <c r="C47" s="385"/>
      <c r="D47" s="385"/>
      <c r="E47" s="385"/>
      <c r="F47" s="385"/>
      <c r="G47" s="385"/>
      <c r="H47" s="385"/>
      <c r="I47" s="385"/>
      <c r="J47" s="385"/>
      <c r="K47" s="385"/>
      <c r="L47" s="385"/>
      <c r="M47" s="385"/>
      <c r="N47" s="385"/>
      <c r="O47" s="385"/>
      <c r="P47" s="385"/>
      <c r="Q47" s="385"/>
      <c r="R47" s="385"/>
      <c r="S47" s="385"/>
      <c r="T47" s="385"/>
      <c r="U47" s="385"/>
      <c r="V47" s="385"/>
      <c r="W47" s="385"/>
      <c r="X47" s="385"/>
      <c r="Y47" s="385"/>
      <c r="Z47" s="385"/>
      <c r="AA47" s="385"/>
      <c r="AB47" s="385"/>
      <c r="AC47" s="385"/>
      <c r="AD47" s="385"/>
      <c r="AE47" s="385"/>
      <c r="AF47" s="385"/>
      <c r="AG47" s="385"/>
      <c r="AH47" s="385"/>
      <c r="AI47" s="385"/>
      <c r="AJ47" s="386"/>
      <c r="AK47" s="363" t="s">
        <v>4</v>
      </c>
      <c r="AL47" s="363"/>
      <c r="AM47" s="387" t="s">
        <v>509</v>
      </c>
      <c r="AN47" s="387"/>
      <c r="AO47" s="236" t="s">
        <v>510</v>
      </c>
      <c r="AP47" s="236" t="s">
        <v>511</v>
      </c>
      <c r="AQ47" s="233"/>
    </row>
    <row r="48" spans="1:45" s="228" customFormat="1" ht="12" customHeight="1" x14ac:dyDescent="0.25">
      <c r="A48" s="352" t="s">
        <v>260</v>
      </c>
      <c r="B48" s="353"/>
      <c r="C48" s="353"/>
      <c r="D48" s="353"/>
      <c r="E48" s="353"/>
      <c r="F48" s="353"/>
      <c r="G48" s="353"/>
      <c r="H48" s="353"/>
      <c r="I48" s="353"/>
      <c r="J48" s="353"/>
      <c r="K48" s="353"/>
      <c r="L48" s="353"/>
      <c r="M48" s="353"/>
      <c r="N48" s="353"/>
      <c r="O48" s="353"/>
      <c r="P48" s="353"/>
      <c r="Q48" s="353"/>
      <c r="R48" s="353"/>
      <c r="S48" s="353"/>
      <c r="T48" s="353"/>
      <c r="U48" s="353"/>
      <c r="V48" s="353"/>
      <c r="W48" s="353"/>
      <c r="X48" s="353"/>
      <c r="Y48" s="353"/>
      <c r="Z48" s="353"/>
      <c r="AA48" s="353"/>
      <c r="AB48" s="353"/>
      <c r="AC48" s="353"/>
      <c r="AD48" s="353"/>
      <c r="AE48" s="353"/>
      <c r="AF48" s="353"/>
      <c r="AG48" s="353"/>
      <c r="AH48" s="353"/>
      <c r="AI48" s="353"/>
      <c r="AJ48" s="353"/>
      <c r="AK48" s="354"/>
      <c r="AL48" s="354"/>
      <c r="AM48" s="354"/>
      <c r="AN48" s="354"/>
      <c r="AO48" s="237"/>
      <c r="AP48" s="237"/>
      <c r="AQ48" s="233"/>
    </row>
    <row r="49" spans="1:43" s="228" customFormat="1" ht="12" customHeight="1" x14ac:dyDescent="0.25">
      <c r="A49" s="352" t="s">
        <v>259</v>
      </c>
      <c r="B49" s="353"/>
      <c r="C49" s="353"/>
      <c r="D49" s="353"/>
      <c r="E49" s="353"/>
      <c r="F49" s="353"/>
      <c r="G49" s="353"/>
      <c r="H49" s="353"/>
      <c r="I49" s="353"/>
      <c r="J49" s="353"/>
      <c r="K49" s="353"/>
      <c r="L49" s="353"/>
      <c r="M49" s="353"/>
      <c r="N49" s="353"/>
      <c r="O49" s="353"/>
      <c r="P49" s="353"/>
      <c r="Q49" s="353"/>
      <c r="R49" s="353"/>
      <c r="S49" s="353"/>
      <c r="T49" s="353"/>
      <c r="U49" s="353"/>
      <c r="V49" s="353"/>
      <c r="W49" s="353"/>
      <c r="X49" s="353"/>
      <c r="Y49" s="353"/>
      <c r="Z49" s="353"/>
      <c r="AA49" s="353"/>
      <c r="AB49" s="353"/>
      <c r="AC49" s="353"/>
      <c r="AD49" s="353"/>
      <c r="AE49" s="353"/>
      <c r="AF49" s="353"/>
      <c r="AG49" s="353"/>
      <c r="AH49" s="353"/>
      <c r="AI49" s="353"/>
      <c r="AJ49" s="353"/>
      <c r="AK49" s="354"/>
      <c r="AL49" s="354"/>
      <c r="AM49" s="354"/>
      <c r="AN49" s="354"/>
      <c r="AO49" s="237"/>
      <c r="AP49" s="237"/>
      <c r="AQ49" s="233"/>
    </row>
    <row r="50" spans="1:43" s="228" customFormat="1" ht="12" customHeight="1" thickBot="1" x14ac:dyDescent="0.3">
      <c r="A50" s="378" t="s">
        <v>512</v>
      </c>
      <c r="B50" s="379"/>
      <c r="C50" s="379"/>
      <c r="D50" s="379"/>
      <c r="E50" s="379"/>
      <c r="F50" s="379"/>
      <c r="G50" s="379"/>
      <c r="H50" s="379"/>
      <c r="I50" s="379"/>
      <c r="J50" s="379"/>
      <c r="K50" s="379"/>
      <c r="L50" s="379"/>
      <c r="M50" s="379"/>
      <c r="N50" s="379"/>
      <c r="O50" s="379"/>
      <c r="P50" s="379"/>
      <c r="Q50" s="379"/>
      <c r="R50" s="379"/>
      <c r="S50" s="379"/>
      <c r="T50" s="379"/>
      <c r="U50" s="379"/>
      <c r="V50" s="379"/>
      <c r="W50" s="379"/>
      <c r="X50" s="379"/>
      <c r="Y50" s="379"/>
      <c r="Z50" s="379"/>
      <c r="AA50" s="379"/>
      <c r="AB50" s="379"/>
      <c r="AC50" s="379"/>
      <c r="AD50" s="379"/>
      <c r="AE50" s="379"/>
      <c r="AF50" s="379"/>
      <c r="AG50" s="379"/>
      <c r="AH50" s="379"/>
      <c r="AI50" s="379"/>
      <c r="AJ50" s="379"/>
      <c r="AK50" s="374"/>
      <c r="AL50" s="374"/>
      <c r="AM50" s="374"/>
      <c r="AN50" s="374"/>
      <c r="AO50" s="238"/>
      <c r="AP50" s="238"/>
      <c r="AQ50" s="233"/>
    </row>
    <row r="51" spans="1:43" s="228" customFormat="1" ht="6.75" customHeight="1" thickBot="1" x14ac:dyDescent="0.3">
      <c r="A51" s="239"/>
      <c r="B51" s="239"/>
      <c r="C51" s="239"/>
      <c r="D51" s="239"/>
      <c r="E51" s="239"/>
      <c r="F51" s="239"/>
      <c r="G51" s="239"/>
      <c r="H51" s="239"/>
      <c r="I51" s="239"/>
      <c r="J51" s="239"/>
      <c r="K51" s="239"/>
      <c r="L51" s="239"/>
      <c r="M51" s="239"/>
      <c r="N51" s="239"/>
      <c r="O51" s="239"/>
      <c r="P51" s="239"/>
      <c r="Q51" s="239"/>
      <c r="R51" s="239"/>
      <c r="S51" s="239"/>
      <c r="T51" s="239"/>
      <c r="U51" s="239"/>
      <c r="V51" s="239"/>
      <c r="W51" s="239"/>
      <c r="X51" s="239"/>
      <c r="Y51" s="239"/>
      <c r="Z51" s="239"/>
      <c r="AA51" s="239"/>
      <c r="AB51" s="239"/>
      <c r="AC51" s="239"/>
      <c r="AD51" s="239"/>
      <c r="AE51" s="239"/>
      <c r="AF51" s="239"/>
      <c r="AG51" s="239"/>
      <c r="AH51" s="239"/>
      <c r="AI51" s="239"/>
      <c r="AJ51" s="239"/>
      <c r="AK51" s="239"/>
      <c r="AL51" s="239"/>
      <c r="AM51" s="240"/>
      <c r="AN51" s="240"/>
      <c r="AO51" s="241"/>
      <c r="AP51" s="241"/>
      <c r="AQ51" s="242"/>
    </row>
    <row r="52" spans="1:43" s="228" customFormat="1" ht="24" customHeight="1" x14ac:dyDescent="0.25">
      <c r="A52" s="388" t="s">
        <v>474</v>
      </c>
      <c r="B52" s="389"/>
      <c r="C52" s="389"/>
      <c r="D52" s="389"/>
      <c r="E52" s="389"/>
      <c r="F52" s="389"/>
      <c r="G52" s="389"/>
      <c r="H52" s="389"/>
      <c r="I52" s="389"/>
      <c r="J52" s="389"/>
      <c r="K52" s="389"/>
      <c r="L52" s="389"/>
      <c r="M52" s="389"/>
      <c r="N52" s="389"/>
      <c r="O52" s="389"/>
      <c r="P52" s="389"/>
      <c r="Q52" s="389"/>
      <c r="R52" s="389"/>
      <c r="S52" s="389"/>
      <c r="T52" s="389"/>
      <c r="U52" s="389"/>
      <c r="V52" s="389"/>
      <c r="W52" s="389"/>
      <c r="X52" s="389"/>
      <c r="Y52" s="389"/>
      <c r="Z52" s="389"/>
      <c r="AA52" s="389"/>
      <c r="AB52" s="389"/>
      <c r="AC52" s="389"/>
      <c r="AD52" s="389"/>
      <c r="AE52" s="389"/>
      <c r="AF52" s="389"/>
      <c r="AG52" s="389"/>
      <c r="AH52" s="389"/>
      <c r="AI52" s="389"/>
      <c r="AJ52" s="389"/>
      <c r="AK52" s="387" t="s">
        <v>4</v>
      </c>
      <c r="AL52" s="387"/>
      <c r="AM52" s="387" t="s">
        <v>509</v>
      </c>
      <c r="AN52" s="387"/>
      <c r="AO52" s="236" t="s">
        <v>510</v>
      </c>
      <c r="AP52" s="236" t="s">
        <v>511</v>
      </c>
      <c r="AQ52" s="233"/>
    </row>
    <row r="53" spans="1:43" s="228" customFormat="1" ht="11.25" customHeight="1" x14ac:dyDescent="0.25">
      <c r="A53" s="390" t="s">
        <v>475</v>
      </c>
      <c r="B53" s="391"/>
      <c r="C53" s="391"/>
      <c r="D53" s="391"/>
      <c r="E53" s="391"/>
      <c r="F53" s="391"/>
      <c r="G53" s="391"/>
      <c r="H53" s="391"/>
      <c r="I53" s="391"/>
      <c r="J53" s="391"/>
      <c r="K53" s="391"/>
      <c r="L53" s="391"/>
      <c r="M53" s="391"/>
      <c r="N53" s="391"/>
      <c r="O53" s="391"/>
      <c r="P53" s="391"/>
      <c r="Q53" s="391"/>
      <c r="R53" s="391"/>
      <c r="S53" s="391"/>
      <c r="T53" s="391"/>
      <c r="U53" s="391"/>
      <c r="V53" s="391"/>
      <c r="W53" s="391"/>
      <c r="X53" s="391"/>
      <c r="Y53" s="391"/>
      <c r="Z53" s="391"/>
      <c r="AA53" s="391"/>
      <c r="AB53" s="391"/>
      <c r="AC53" s="391"/>
      <c r="AD53" s="391"/>
      <c r="AE53" s="391"/>
      <c r="AF53" s="391"/>
      <c r="AG53" s="391"/>
      <c r="AH53" s="391"/>
      <c r="AI53" s="391"/>
      <c r="AJ53" s="391"/>
      <c r="AK53" s="380"/>
      <c r="AL53" s="380"/>
      <c r="AM53" s="380"/>
      <c r="AN53" s="380"/>
      <c r="AO53" s="243"/>
      <c r="AP53" s="243"/>
      <c r="AQ53" s="233"/>
    </row>
    <row r="54" spans="1:43" s="228" customFormat="1" ht="12" customHeight="1" x14ac:dyDescent="0.25">
      <c r="A54" s="352" t="s">
        <v>476</v>
      </c>
      <c r="B54" s="353"/>
      <c r="C54" s="353"/>
      <c r="D54" s="353"/>
      <c r="E54" s="353"/>
      <c r="F54" s="353"/>
      <c r="G54" s="353"/>
      <c r="H54" s="353"/>
      <c r="I54" s="353"/>
      <c r="J54" s="353"/>
      <c r="K54" s="353"/>
      <c r="L54" s="353"/>
      <c r="M54" s="353"/>
      <c r="N54" s="353"/>
      <c r="O54" s="353"/>
      <c r="P54" s="353"/>
      <c r="Q54" s="353"/>
      <c r="R54" s="353"/>
      <c r="S54" s="353"/>
      <c r="T54" s="353"/>
      <c r="U54" s="353"/>
      <c r="V54" s="353"/>
      <c r="W54" s="353"/>
      <c r="X54" s="353"/>
      <c r="Y54" s="353"/>
      <c r="Z54" s="353"/>
      <c r="AA54" s="353"/>
      <c r="AB54" s="353"/>
      <c r="AC54" s="353"/>
      <c r="AD54" s="353"/>
      <c r="AE54" s="353"/>
      <c r="AF54" s="353"/>
      <c r="AG54" s="353"/>
      <c r="AH54" s="353"/>
      <c r="AI54" s="353"/>
      <c r="AJ54" s="353"/>
      <c r="AK54" s="354"/>
      <c r="AL54" s="354"/>
      <c r="AM54" s="354"/>
      <c r="AN54" s="354"/>
      <c r="AO54" s="237"/>
      <c r="AP54" s="237"/>
      <c r="AQ54" s="233"/>
    </row>
    <row r="55" spans="1:43" s="228" customFormat="1" ht="12" customHeight="1" x14ac:dyDescent="0.25">
      <c r="A55" s="352" t="s">
        <v>477</v>
      </c>
      <c r="B55" s="353"/>
      <c r="C55" s="353"/>
      <c r="D55" s="353"/>
      <c r="E55" s="353"/>
      <c r="F55" s="353"/>
      <c r="G55" s="353"/>
      <c r="H55" s="353"/>
      <c r="I55" s="353"/>
      <c r="J55" s="353"/>
      <c r="K55" s="353"/>
      <c r="L55" s="353"/>
      <c r="M55" s="353"/>
      <c r="N55" s="353"/>
      <c r="O55" s="353"/>
      <c r="P55" s="353"/>
      <c r="Q55" s="353"/>
      <c r="R55" s="353"/>
      <c r="S55" s="353"/>
      <c r="T55" s="353"/>
      <c r="U55" s="353"/>
      <c r="V55" s="353"/>
      <c r="W55" s="353"/>
      <c r="X55" s="353"/>
      <c r="Y55" s="353"/>
      <c r="Z55" s="353"/>
      <c r="AA55" s="353"/>
      <c r="AB55" s="353"/>
      <c r="AC55" s="353"/>
      <c r="AD55" s="353"/>
      <c r="AE55" s="353"/>
      <c r="AF55" s="353"/>
      <c r="AG55" s="353"/>
      <c r="AH55" s="353"/>
      <c r="AI55" s="353"/>
      <c r="AJ55" s="353"/>
      <c r="AK55" s="354"/>
      <c r="AL55" s="354"/>
      <c r="AM55" s="354"/>
      <c r="AN55" s="354"/>
      <c r="AO55" s="237"/>
      <c r="AP55" s="237"/>
      <c r="AQ55" s="233"/>
    </row>
    <row r="56" spans="1:43" s="228" customFormat="1" ht="12" customHeight="1" thickBot="1" x14ac:dyDescent="0.3">
      <c r="A56" s="378" t="s">
        <v>478</v>
      </c>
      <c r="B56" s="379"/>
      <c r="C56" s="379"/>
      <c r="D56" s="379"/>
      <c r="E56" s="379"/>
      <c r="F56" s="379"/>
      <c r="G56" s="379"/>
      <c r="H56" s="379"/>
      <c r="I56" s="379"/>
      <c r="J56" s="379"/>
      <c r="K56" s="379"/>
      <c r="L56" s="379"/>
      <c r="M56" s="379"/>
      <c r="N56" s="379"/>
      <c r="O56" s="379"/>
      <c r="P56" s="379"/>
      <c r="Q56" s="379"/>
      <c r="R56" s="379"/>
      <c r="S56" s="379"/>
      <c r="T56" s="379"/>
      <c r="U56" s="379"/>
      <c r="V56" s="379"/>
      <c r="W56" s="379"/>
      <c r="X56" s="379"/>
      <c r="Y56" s="379"/>
      <c r="Z56" s="379"/>
      <c r="AA56" s="379"/>
      <c r="AB56" s="379"/>
      <c r="AC56" s="379"/>
      <c r="AD56" s="379"/>
      <c r="AE56" s="379"/>
      <c r="AF56" s="379"/>
      <c r="AG56" s="379"/>
      <c r="AH56" s="379"/>
      <c r="AI56" s="379"/>
      <c r="AJ56" s="379"/>
      <c r="AK56" s="374"/>
      <c r="AL56" s="374"/>
      <c r="AM56" s="374"/>
      <c r="AN56" s="374"/>
      <c r="AO56" s="238"/>
      <c r="AP56" s="238"/>
      <c r="AQ56" s="233"/>
    </row>
    <row r="57" spans="1:43" s="228" customFormat="1" ht="6" customHeight="1" thickBot="1" x14ac:dyDescent="0.3">
      <c r="A57" s="244"/>
      <c r="B57" s="244"/>
      <c r="C57" s="244"/>
      <c r="D57" s="244"/>
      <c r="E57" s="244"/>
      <c r="F57" s="244"/>
      <c r="G57" s="244"/>
      <c r="H57" s="244"/>
      <c r="I57" s="244"/>
      <c r="J57" s="244"/>
      <c r="K57" s="244"/>
      <c r="L57" s="244"/>
      <c r="M57" s="244"/>
      <c r="N57" s="244"/>
      <c r="O57" s="244"/>
      <c r="P57" s="244"/>
      <c r="Q57" s="244"/>
      <c r="R57" s="244"/>
      <c r="S57" s="244"/>
      <c r="T57" s="244"/>
      <c r="U57" s="244"/>
      <c r="V57" s="244"/>
      <c r="W57" s="244"/>
      <c r="X57" s="244"/>
      <c r="Y57" s="244"/>
      <c r="Z57" s="244"/>
      <c r="AA57" s="244"/>
      <c r="AB57" s="244"/>
      <c r="AC57" s="244"/>
      <c r="AD57" s="244"/>
      <c r="AE57" s="244"/>
      <c r="AF57" s="244"/>
      <c r="AG57" s="244"/>
      <c r="AH57" s="244"/>
      <c r="AI57" s="244"/>
      <c r="AJ57" s="244"/>
      <c r="AK57" s="244"/>
      <c r="AL57" s="244"/>
      <c r="AM57" s="234"/>
      <c r="AN57" s="234"/>
      <c r="AO57" s="245"/>
      <c r="AP57" s="245"/>
      <c r="AQ57" s="231"/>
    </row>
    <row r="58" spans="1:43" s="228" customFormat="1" ht="24" customHeight="1" x14ac:dyDescent="0.25">
      <c r="A58" s="388" t="s">
        <v>513</v>
      </c>
      <c r="B58" s="389"/>
      <c r="C58" s="389"/>
      <c r="D58" s="389"/>
      <c r="E58" s="389"/>
      <c r="F58" s="389"/>
      <c r="G58" s="389"/>
      <c r="H58" s="389"/>
      <c r="I58" s="389"/>
      <c r="J58" s="389"/>
      <c r="K58" s="389"/>
      <c r="L58" s="389"/>
      <c r="M58" s="389"/>
      <c r="N58" s="389"/>
      <c r="O58" s="389"/>
      <c r="P58" s="389"/>
      <c r="Q58" s="389"/>
      <c r="R58" s="389"/>
      <c r="S58" s="389"/>
      <c r="T58" s="389"/>
      <c r="U58" s="389"/>
      <c r="V58" s="389"/>
      <c r="W58" s="389"/>
      <c r="X58" s="389"/>
      <c r="Y58" s="389"/>
      <c r="Z58" s="389"/>
      <c r="AA58" s="389"/>
      <c r="AB58" s="389"/>
      <c r="AC58" s="389"/>
      <c r="AD58" s="389"/>
      <c r="AE58" s="389"/>
      <c r="AF58" s="389"/>
      <c r="AG58" s="389"/>
      <c r="AH58" s="389"/>
      <c r="AI58" s="389"/>
      <c r="AJ58" s="389"/>
      <c r="AK58" s="387" t="s">
        <v>4</v>
      </c>
      <c r="AL58" s="387"/>
      <c r="AM58" s="387" t="s">
        <v>509</v>
      </c>
      <c r="AN58" s="387"/>
      <c r="AO58" s="236" t="s">
        <v>510</v>
      </c>
      <c r="AP58" s="236" t="s">
        <v>511</v>
      </c>
      <c r="AQ58" s="233"/>
    </row>
    <row r="59" spans="1:43" s="228" customFormat="1" ht="12.75" customHeight="1" x14ac:dyDescent="0.25">
      <c r="A59" s="392" t="s">
        <v>258</v>
      </c>
      <c r="B59" s="393"/>
      <c r="C59" s="393"/>
      <c r="D59" s="393"/>
      <c r="E59" s="393"/>
      <c r="F59" s="393"/>
      <c r="G59" s="393"/>
      <c r="H59" s="393"/>
      <c r="I59" s="393"/>
      <c r="J59" s="393"/>
      <c r="K59" s="393"/>
      <c r="L59" s="393"/>
      <c r="M59" s="393"/>
      <c r="N59" s="393"/>
      <c r="O59" s="393"/>
      <c r="P59" s="393"/>
      <c r="Q59" s="393"/>
      <c r="R59" s="393"/>
      <c r="S59" s="393"/>
      <c r="T59" s="393"/>
      <c r="U59" s="393"/>
      <c r="V59" s="393"/>
      <c r="W59" s="393"/>
      <c r="X59" s="393"/>
      <c r="Y59" s="393"/>
      <c r="Z59" s="393"/>
      <c r="AA59" s="393"/>
      <c r="AB59" s="393"/>
      <c r="AC59" s="393"/>
      <c r="AD59" s="393"/>
      <c r="AE59" s="393"/>
      <c r="AF59" s="393"/>
      <c r="AG59" s="393"/>
      <c r="AH59" s="393"/>
      <c r="AI59" s="393"/>
      <c r="AJ59" s="393"/>
      <c r="AK59" s="394"/>
      <c r="AL59" s="394"/>
      <c r="AM59" s="394"/>
      <c r="AN59" s="394"/>
      <c r="AO59" s="246"/>
      <c r="AP59" s="246"/>
      <c r="AQ59" s="247"/>
    </row>
    <row r="60" spans="1:43" s="228" customFormat="1" ht="12" customHeight="1" x14ac:dyDescent="0.25">
      <c r="A60" s="352" t="s">
        <v>257</v>
      </c>
      <c r="B60" s="353"/>
      <c r="C60" s="353"/>
      <c r="D60" s="353"/>
      <c r="E60" s="353"/>
      <c r="F60" s="353"/>
      <c r="G60" s="353"/>
      <c r="H60" s="353"/>
      <c r="I60" s="353"/>
      <c r="J60" s="353"/>
      <c r="K60" s="353"/>
      <c r="L60" s="353"/>
      <c r="M60" s="353"/>
      <c r="N60" s="353"/>
      <c r="O60" s="353"/>
      <c r="P60" s="353"/>
      <c r="Q60" s="353"/>
      <c r="R60" s="353"/>
      <c r="S60" s="353"/>
      <c r="T60" s="353"/>
      <c r="U60" s="353"/>
      <c r="V60" s="353"/>
      <c r="W60" s="353"/>
      <c r="X60" s="353"/>
      <c r="Y60" s="353"/>
      <c r="Z60" s="353"/>
      <c r="AA60" s="353"/>
      <c r="AB60" s="353"/>
      <c r="AC60" s="353"/>
      <c r="AD60" s="353"/>
      <c r="AE60" s="353"/>
      <c r="AF60" s="353"/>
      <c r="AG60" s="353"/>
      <c r="AH60" s="353"/>
      <c r="AI60" s="353"/>
      <c r="AJ60" s="353"/>
      <c r="AK60" s="354"/>
      <c r="AL60" s="354"/>
      <c r="AM60" s="354"/>
      <c r="AN60" s="354"/>
      <c r="AO60" s="237"/>
      <c r="AP60" s="237"/>
      <c r="AQ60" s="233"/>
    </row>
    <row r="61" spans="1:43" s="228" customFormat="1" ht="12" customHeight="1" x14ac:dyDescent="0.25">
      <c r="A61" s="352" t="s">
        <v>479</v>
      </c>
      <c r="B61" s="353"/>
      <c r="C61" s="353"/>
      <c r="D61" s="353"/>
      <c r="E61" s="353"/>
      <c r="F61" s="353"/>
      <c r="G61" s="353"/>
      <c r="H61" s="353"/>
      <c r="I61" s="353"/>
      <c r="J61" s="353"/>
      <c r="K61" s="353"/>
      <c r="L61" s="353"/>
      <c r="M61" s="353"/>
      <c r="N61" s="353"/>
      <c r="O61" s="353"/>
      <c r="P61" s="353"/>
      <c r="Q61" s="353"/>
      <c r="R61" s="353"/>
      <c r="S61" s="353"/>
      <c r="T61" s="353"/>
      <c r="U61" s="353"/>
      <c r="V61" s="353"/>
      <c r="W61" s="353"/>
      <c r="X61" s="353"/>
      <c r="Y61" s="353"/>
      <c r="Z61" s="353"/>
      <c r="AA61" s="353"/>
      <c r="AB61" s="353"/>
      <c r="AC61" s="353"/>
      <c r="AD61" s="353"/>
      <c r="AE61" s="353"/>
      <c r="AF61" s="353"/>
      <c r="AG61" s="353"/>
      <c r="AH61" s="353"/>
      <c r="AI61" s="353"/>
      <c r="AJ61" s="353"/>
      <c r="AK61" s="354"/>
      <c r="AL61" s="354"/>
      <c r="AM61" s="354"/>
      <c r="AN61" s="354"/>
      <c r="AO61" s="237"/>
      <c r="AP61" s="237"/>
      <c r="AQ61" s="233"/>
    </row>
    <row r="62" spans="1:43" s="228" customFormat="1" ht="12" customHeight="1" x14ac:dyDescent="0.25">
      <c r="A62" s="352" t="s">
        <v>468</v>
      </c>
      <c r="B62" s="353"/>
      <c r="C62" s="353"/>
      <c r="D62" s="353"/>
      <c r="E62" s="353"/>
      <c r="F62" s="353"/>
      <c r="G62" s="353"/>
      <c r="H62" s="353"/>
      <c r="I62" s="353"/>
      <c r="J62" s="353"/>
      <c r="K62" s="353"/>
      <c r="L62" s="353"/>
      <c r="M62" s="353"/>
      <c r="N62" s="353"/>
      <c r="O62" s="353"/>
      <c r="P62" s="353"/>
      <c r="Q62" s="353"/>
      <c r="R62" s="353"/>
      <c r="S62" s="353"/>
      <c r="T62" s="353"/>
      <c r="U62" s="353"/>
      <c r="V62" s="353"/>
      <c r="W62" s="353"/>
      <c r="X62" s="353"/>
      <c r="Y62" s="353"/>
      <c r="Z62" s="353"/>
      <c r="AA62" s="353"/>
      <c r="AB62" s="353"/>
      <c r="AC62" s="353"/>
      <c r="AD62" s="353"/>
      <c r="AE62" s="353"/>
      <c r="AF62" s="353"/>
      <c r="AG62" s="353"/>
      <c r="AH62" s="353"/>
      <c r="AI62" s="353"/>
      <c r="AJ62" s="353"/>
      <c r="AK62" s="354"/>
      <c r="AL62" s="354"/>
      <c r="AM62" s="354"/>
      <c r="AN62" s="354"/>
      <c r="AO62" s="237"/>
      <c r="AP62" s="237"/>
      <c r="AQ62" s="233"/>
    </row>
    <row r="63" spans="1:43" s="228" customFormat="1" ht="9.75" customHeight="1" x14ac:dyDescent="0.25">
      <c r="A63" s="352"/>
      <c r="B63" s="353"/>
      <c r="C63" s="353"/>
      <c r="D63" s="353"/>
      <c r="E63" s="353"/>
      <c r="F63" s="353"/>
      <c r="G63" s="353"/>
      <c r="H63" s="353"/>
      <c r="I63" s="353"/>
      <c r="J63" s="353"/>
      <c r="K63" s="353"/>
      <c r="L63" s="353"/>
      <c r="M63" s="353"/>
      <c r="N63" s="353"/>
      <c r="O63" s="353"/>
      <c r="P63" s="353"/>
      <c r="Q63" s="353"/>
      <c r="R63" s="353"/>
      <c r="S63" s="353"/>
      <c r="T63" s="353"/>
      <c r="U63" s="353"/>
      <c r="V63" s="353"/>
      <c r="W63" s="353"/>
      <c r="X63" s="353"/>
      <c r="Y63" s="353"/>
      <c r="Z63" s="353"/>
      <c r="AA63" s="353"/>
      <c r="AB63" s="353"/>
      <c r="AC63" s="353"/>
      <c r="AD63" s="353"/>
      <c r="AE63" s="353"/>
      <c r="AF63" s="353"/>
      <c r="AG63" s="353"/>
      <c r="AH63" s="353"/>
      <c r="AI63" s="353"/>
      <c r="AJ63" s="353"/>
      <c r="AK63" s="354"/>
      <c r="AL63" s="354"/>
      <c r="AM63" s="354"/>
      <c r="AN63" s="354"/>
      <c r="AO63" s="237"/>
      <c r="AP63" s="237"/>
      <c r="AQ63" s="233"/>
    </row>
    <row r="64" spans="1:43" s="228" customFormat="1" ht="9.75" customHeight="1" x14ac:dyDescent="0.25">
      <c r="A64" s="352"/>
      <c r="B64" s="353"/>
      <c r="C64" s="353"/>
      <c r="D64" s="353"/>
      <c r="E64" s="353"/>
      <c r="F64" s="353"/>
      <c r="G64" s="353"/>
      <c r="H64" s="353"/>
      <c r="I64" s="353"/>
      <c r="J64" s="353"/>
      <c r="K64" s="353"/>
      <c r="L64" s="353"/>
      <c r="M64" s="353"/>
      <c r="N64" s="353"/>
      <c r="O64" s="353"/>
      <c r="P64" s="353"/>
      <c r="Q64" s="353"/>
      <c r="R64" s="353"/>
      <c r="S64" s="353"/>
      <c r="T64" s="353"/>
      <c r="U64" s="353"/>
      <c r="V64" s="353"/>
      <c r="W64" s="353"/>
      <c r="X64" s="353"/>
      <c r="Y64" s="353"/>
      <c r="Z64" s="353"/>
      <c r="AA64" s="353"/>
      <c r="AB64" s="353"/>
      <c r="AC64" s="353"/>
      <c r="AD64" s="353"/>
      <c r="AE64" s="353"/>
      <c r="AF64" s="353"/>
      <c r="AG64" s="353"/>
      <c r="AH64" s="353"/>
      <c r="AI64" s="353"/>
      <c r="AJ64" s="353"/>
      <c r="AK64" s="354"/>
      <c r="AL64" s="354"/>
      <c r="AM64" s="354"/>
      <c r="AN64" s="354"/>
      <c r="AO64" s="237"/>
      <c r="AP64" s="237"/>
      <c r="AQ64" s="233"/>
    </row>
    <row r="65" spans="1:43" s="228" customFormat="1" ht="12" customHeight="1" x14ac:dyDescent="0.25">
      <c r="A65" s="352" t="s">
        <v>256</v>
      </c>
      <c r="B65" s="353"/>
      <c r="C65" s="353"/>
      <c r="D65" s="353"/>
      <c r="E65" s="353"/>
      <c r="F65" s="353"/>
      <c r="G65" s="353"/>
      <c r="H65" s="353"/>
      <c r="I65" s="353"/>
      <c r="J65" s="353"/>
      <c r="K65" s="353"/>
      <c r="L65" s="353"/>
      <c r="M65" s="353"/>
      <c r="N65" s="353"/>
      <c r="O65" s="353"/>
      <c r="P65" s="353"/>
      <c r="Q65" s="353"/>
      <c r="R65" s="353"/>
      <c r="S65" s="353"/>
      <c r="T65" s="353"/>
      <c r="U65" s="353"/>
      <c r="V65" s="353"/>
      <c r="W65" s="353"/>
      <c r="X65" s="353"/>
      <c r="Y65" s="353"/>
      <c r="Z65" s="353"/>
      <c r="AA65" s="353"/>
      <c r="AB65" s="353"/>
      <c r="AC65" s="353"/>
      <c r="AD65" s="353"/>
      <c r="AE65" s="353"/>
      <c r="AF65" s="353"/>
      <c r="AG65" s="353"/>
      <c r="AH65" s="353"/>
      <c r="AI65" s="353"/>
      <c r="AJ65" s="353"/>
      <c r="AK65" s="354"/>
      <c r="AL65" s="354"/>
      <c r="AM65" s="354"/>
      <c r="AN65" s="354"/>
      <c r="AO65" s="237"/>
      <c r="AP65" s="237"/>
      <c r="AQ65" s="233"/>
    </row>
    <row r="66" spans="1:43" s="228" customFormat="1" ht="27.75" customHeight="1" x14ac:dyDescent="0.25">
      <c r="A66" s="395" t="s">
        <v>514</v>
      </c>
      <c r="B66" s="396"/>
      <c r="C66" s="396"/>
      <c r="D66" s="396"/>
      <c r="E66" s="396"/>
      <c r="F66" s="396"/>
      <c r="G66" s="396"/>
      <c r="H66" s="396"/>
      <c r="I66" s="396"/>
      <c r="J66" s="396"/>
      <c r="K66" s="396"/>
      <c r="L66" s="396"/>
      <c r="M66" s="396"/>
      <c r="N66" s="396"/>
      <c r="O66" s="396"/>
      <c r="P66" s="396"/>
      <c r="Q66" s="396"/>
      <c r="R66" s="396"/>
      <c r="S66" s="396"/>
      <c r="T66" s="396"/>
      <c r="U66" s="396"/>
      <c r="V66" s="396"/>
      <c r="W66" s="396"/>
      <c r="X66" s="396"/>
      <c r="Y66" s="396"/>
      <c r="Z66" s="396"/>
      <c r="AA66" s="396"/>
      <c r="AB66" s="396"/>
      <c r="AC66" s="396"/>
      <c r="AD66" s="396"/>
      <c r="AE66" s="396"/>
      <c r="AF66" s="396"/>
      <c r="AG66" s="396"/>
      <c r="AH66" s="396"/>
      <c r="AI66" s="396"/>
      <c r="AJ66" s="397"/>
      <c r="AK66" s="398"/>
      <c r="AL66" s="398"/>
      <c r="AM66" s="398"/>
      <c r="AN66" s="398"/>
      <c r="AO66" s="248"/>
      <c r="AP66" s="248"/>
      <c r="AQ66" s="247"/>
    </row>
    <row r="67" spans="1:43" s="228" customFormat="1" ht="11.25" customHeight="1" x14ac:dyDescent="0.25">
      <c r="A67" s="352" t="s">
        <v>252</v>
      </c>
      <c r="B67" s="353"/>
      <c r="C67" s="353"/>
      <c r="D67" s="353"/>
      <c r="E67" s="353"/>
      <c r="F67" s="353"/>
      <c r="G67" s="353"/>
      <c r="H67" s="353"/>
      <c r="I67" s="353"/>
      <c r="J67" s="353"/>
      <c r="K67" s="353"/>
      <c r="L67" s="353"/>
      <c r="M67" s="353"/>
      <c r="N67" s="353"/>
      <c r="O67" s="353"/>
      <c r="P67" s="353"/>
      <c r="Q67" s="353"/>
      <c r="R67" s="353"/>
      <c r="S67" s="353"/>
      <c r="T67" s="353"/>
      <c r="U67" s="353"/>
      <c r="V67" s="353"/>
      <c r="W67" s="353"/>
      <c r="X67" s="353"/>
      <c r="Y67" s="353"/>
      <c r="Z67" s="353"/>
      <c r="AA67" s="353"/>
      <c r="AB67" s="353"/>
      <c r="AC67" s="353"/>
      <c r="AD67" s="353"/>
      <c r="AE67" s="353"/>
      <c r="AF67" s="353"/>
      <c r="AG67" s="353"/>
      <c r="AH67" s="353"/>
      <c r="AI67" s="353"/>
      <c r="AJ67" s="353"/>
      <c r="AK67" s="354"/>
      <c r="AL67" s="354"/>
      <c r="AM67" s="354"/>
      <c r="AN67" s="354"/>
      <c r="AO67" s="237"/>
      <c r="AP67" s="237"/>
      <c r="AQ67" s="233"/>
    </row>
    <row r="68" spans="1:43" s="228" customFormat="1" ht="25.5" customHeight="1" x14ac:dyDescent="0.25">
      <c r="A68" s="395" t="s">
        <v>515</v>
      </c>
      <c r="B68" s="396"/>
      <c r="C68" s="396"/>
      <c r="D68" s="396"/>
      <c r="E68" s="396"/>
      <c r="F68" s="396"/>
      <c r="G68" s="396"/>
      <c r="H68" s="396"/>
      <c r="I68" s="396"/>
      <c r="J68" s="396"/>
      <c r="K68" s="396"/>
      <c r="L68" s="396"/>
      <c r="M68" s="396"/>
      <c r="N68" s="396"/>
      <c r="O68" s="396"/>
      <c r="P68" s="396"/>
      <c r="Q68" s="396"/>
      <c r="R68" s="396"/>
      <c r="S68" s="396"/>
      <c r="T68" s="396"/>
      <c r="U68" s="396"/>
      <c r="V68" s="396"/>
      <c r="W68" s="396"/>
      <c r="X68" s="396"/>
      <c r="Y68" s="396"/>
      <c r="Z68" s="396"/>
      <c r="AA68" s="396"/>
      <c r="AB68" s="396"/>
      <c r="AC68" s="396"/>
      <c r="AD68" s="396"/>
      <c r="AE68" s="396"/>
      <c r="AF68" s="396"/>
      <c r="AG68" s="396"/>
      <c r="AH68" s="396"/>
      <c r="AI68" s="396"/>
      <c r="AJ68" s="397"/>
      <c r="AK68" s="398"/>
      <c r="AL68" s="398"/>
      <c r="AM68" s="398"/>
      <c r="AN68" s="398"/>
      <c r="AO68" s="248"/>
      <c r="AP68" s="248"/>
      <c r="AQ68" s="247"/>
    </row>
    <row r="69" spans="1:43" s="228" customFormat="1" ht="12" customHeight="1" x14ac:dyDescent="0.25">
      <c r="A69" s="352" t="s">
        <v>480</v>
      </c>
      <c r="B69" s="353"/>
      <c r="C69" s="353"/>
      <c r="D69" s="353"/>
      <c r="E69" s="353"/>
      <c r="F69" s="353"/>
      <c r="G69" s="353"/>
      <c r="H69" s="353"/>
      <c r="I69" s="353"/>
      <c r="J69" s="353"/>
      <c r="K69" s="353"/>
      <c r="L69" s="353"/>
      <c r="M69" s="353"/>
      <c r="N69" s="353"/>
      <c r="O69" s="353"/>
      <c r="P69" s="353"/>
      <c r="Q69" s="353"/>
      <c r="R69" s="353"/>
      <c r="S69" s="353"/>
      <c r="T69" s="353"/>
      <c r="U69" s="353"/>
      <c r="V69" s="353"/>
      <c r="W69" s="353"/>
      <c r="X69" s="353"/>
      <c r="Y69" s="353"/>
      <c r="Z69" s="353"/>
      <c r="AA69" s="353"/>
      <c r="AB69" s="353"/>
      <c r="AC69" s="353"/>
      <c r="AD69" s="353"/>
      <c r="AE69" s="353"/>
      <c r="AF69" s="353"/>
      <c r="AG69" s="353"/>
      <c r="AH69" s="353"/>
      <c r="AI69" s="353"/>
      <c r="AJ69" s="353"/>
      <c r="AK69" s="354"/>
      <c r="AL69" s="354"/>
      <c r="AM69" s="354"/>
      <c r="AN69" s="354"/>
      <c r="AO69" s="237"/>
      <c r="AP69" s="237"/>
      <c r="AQ69" s="233"/>
    </row>
    <row r="70" spans="1:43" s="228" customFormat="1" ht="12.75" customHeight="1" x14ac:dyDescent="0.25">
      <c r="A70" s="403" t="s">
        <v>255</v>
      </c>
      <c r="B70" s="404"/>
      <c r="C70" s="404"/>
      <c r="D70" s="404"/>
      <c r="E70" s="404"/>
      <c r="F70" s="404"/>
      <c r="G70" s="404"/>
      <c r="H70" s="404"/>
      <c r="I70" s="404"/>
      <c r="J70" s="404"/>
      <c r="K70" s="404"/>
      <c r="L70" s="404"/>
      <c r="M70" s="404"/>
      <c r="N70" s="404"/>
      <c r="O70" s="404"/>
      <c r="P70" s="404"/>
      <c r="Q70" s="404"/>
      <c r="R70" s="404"/>
      <c r="S70" s="404"/>
      <c r="T70" s="404"/>
      <c r="U70" s="404"/>
      <c r="V70" s="404"/>
      <c r="W70" s="404"/>
      <c r="X70" s="404"/>
      <c r="Y70" s="404"/>
      <c r="Z70" s="404"/>
      <c r="AA70" s="404"/>
      <c r="AB70" s="404"/>
      <c r="AC70" s="404"/>
      <c r="AD70" s="404"/>
      <c r="AE70" s="404"/>
      <c r="AF70" s="404"/>
      <c r="AG70" s="404"/>
      <c r="AH70" s="404"/>
      <c r="AI70" s="404"/>
      <c r="AJ70" s="404"/>
      <c r="AK70" s="398"/>
      <c r="AL70" s="398"/>
      <c r="AM70" s="398"/>
      <c r="AN70" s="398"/>
      <c r="AO70" s="248"/>
      <c r="AP70" s="248"/>
      <c r="AQ70" s="247"/>
    </row>
    <row r="71" spans="1:43" s="228" customFormat="1" ht="12" customHeight="1" x14ac:dyDescent="0.25">
      <c r="A71" s="352" t="s">
        <v>251</v>
      </c>
      <c r="B71" s="353"/>
      <c r="C71" s="353"/>
      <c r="D71" s="353"/>
      <c r="E71" s="353"/>
      <c r="F71" s="353"/>
      <c r="G71" s="353"/>
      <c r="H71" s="353"/>
      <c r="I71" s="353"/>
      <c r="J71" s="353"/>
      <c r="K71" s="353"/>
      <c r="L71" s="353"/>
      <c r="M71" s="353"/>
      <c r="N71" s="353"/>
      <c r="O71" s="353"/>
      <c r="P71" s="353"/>
      <c r="Q71" s="353"/>
      <c r="R71" s="353"/>
      <c r="S71" s="353"/>
      <c r="T71" s="353"/>
      <c r="U71" s="353"/>
      <c r="V71" s="353"/>
      <c r="W71" s="353"/>
      <c r="X71" s="353"/>
      <c r="Y71" s="353"/>
      <c r="Z71" s="353"/>
      <c r="AA71" s="353"/>
      <c r="AB71" s="353"/>
      <c r="AC71" s="353"/>
      <c r="AD71" s="353"/>
      <c r="AE71" s="353"/>
      <c r="AF71" s="353"/>
      <c r="AG71" s="353"/>
      <c r="AH71" s="353"/>
      <c r="AI71" s="353"/>
      <c r="AJ71" s="353"/>
      <c r="AK71" s="354"/>
      <c r="AL71" s="354"/>
      <c r="AM71" s="354"/>
      <c r="AN71" s="354"/>
      <c r="AO71" s="237"/>
      <c r="AP71" s="237"/>
      <c r="AQ71" s="233"/>
    </row>
    <row r="72" spans="1:43" s="228" customFormat="1" ht="12.75" customHeight="1" thickBot="1" x14ac:dyDescent="0.3">
      <c r="A72" s="399" t="s">
        <v>254</v>
      </c>
      <c r="B72" s="400"/>
      <c r="C72" s="400"/>
      <c r="D72" s="400"/>
      <c r="E72" s="400"/>
      <c r="F72" s="400"/>
      <c r="G72" s="400"/>
      <c r="H72" s="400"/>
      <c r="I72" s="400"/>
      <c r="J72" s="400"/>
      <c r="K72" s="400"/>
      <c r="L72" s="400"/>
      <c r="M72" s="400"/>
      <c r="N72" s="400"/>
      <c r="O72" s="400"/>
      <c r="P72" s="400"/>
      <c r="Q72" s="400"/>
      <c r="R72" s="400"/>
      <c r="S72" s="400"/>
      <c r="T72" s="400"/>
      <c r="U72" s="400"/>
      <c r="V72" s="400"/>
      <c r="W72" s="400"/>
      <c r="X72" s="400"/>
      <c r="Y72" s="400"/>
      <c r="Z72" s="400"/>
      <c r="AA72" s="400"/>
      <c r="AB72" s="400"/>
      <c r="AC72" s="400"/>
      <c r="AD72" s="400"/>
      <c r="AE72" s="400"/>
      <c r="AF72" s="400"/>
      <c r="AG72" s="400"/>
      <c r="AH72" s="400"/>
      <c r="AI72" s="400"/>
      <c r="AJ72" s="401"/>
      <c r="AK72" s="402"/>
      <c r="AL72" s="402"/>
      <c r="AM72" s="402"/>
      <c r="AN72" s="402"/>
      <c r="AO72" s="249"/>
      <c r="AP72" s="249"/>
      <c r="AQ72" s="247"/>
    </row>
    <row r="73" spans="1:43" s="228" customFormat="1" ht="7.5" customHeight="1" thickBot="1" x14ac:dyDescent="0.3">
      <c r="A73" s="244"/>
      <c r="B73" s="244"/>
      <c r="C73" s="244"/>
      <c r="D73" s="244"/>
      <c r="E73" s="244"/>
      <c r="F73" s="244"/>
      <c r="G73" s="244"/>
      <c r="H73" s="244"/>
      <c r="I73" s="244"/>
      <c r="J73" s="244"/>
      <c r="K73" s="244"/>
      <c r="L73" s="244"/>
      <c r="M73" s="244"/>
      <c r="N73" s="244"/>
      <c r="O73" s="244"/>
      <c r="P73" s="244"/>
      <c r="Q73" s="244"/>
      <c r="R73" s="244"/>
      <c r="S73" s="244"/>
      <c r="T73" s="244"/>
      <c r="U73" s="244"/>
      <c r="V73" s="244"/>
      <c r="W73" s="244"/>
      <c r="X73" s="244"/>
      <c r="Y73" s="244"/>
      <c r="Z73" s="244"/>
      <c r="AA73" s="244"/>
      <c r="AB73" s="244"/>
      <c r="AC73" s="244"/>
      <c r="AD73" s="244"/>
      <c r="AE73" s="244"/>
      <c r="AF73" s="244"/>
      <c r="AG73" s="244"/>
      <c r="AH73" s="244"/>
      <c r="AI73" s="244"/>
      <c r="AJ73" s="244"/>
      <c r="AK73" s="244"/>
      <c r="AL73" s="244"/>
      <c r="AM73" s="234"/>
      <c r="AN73" s="234"/>
      <c r="AO73" s="245"/>
      <c r="AP73" s="245"/>
      <c r="AQ73" s="231"/>
    </row>
    <row r="74" spans="1:43" s="228" customFormat="1" ht="25.5" customHeight="1" x14ac:dyDescent="0.25">
      <c r="A74" s="388" t="s">
        <v>253</v>
      </c>
      <c r="B74" s="389"/>
      <c r="C74" s="389"/>
      <c r="D74" s="389"/>
      <c r="E74" s="389"/>
      <c r="F74" s="389"/>
      <c r="G74" s="389"/>
      <c r="H74" s="389"/>
      <c r="I74" s="389"/>
      <c r="J74" s="389"/>
      <c r="K74" s="389"/>
      <c r="L74" s="389"/>
      <c r="M74" s="389"/>
      <c r="N74" s="389"/>
      <c r="O74" s="389"/>
      <c r="P74" s="389"/>
      <c r="Q74" s="389"/>
      <c r="R74" s="389"/>
      <c r="S74" s="389"/>
      <c r="T74" s="389"/>
      <c r="U74" s="389"/>
      <c r="V74" s="389"/>
      <c r="W74" s="389"/>
      <c r="X74" s="389"/>
      <c r="Y74" s="389"/>
      <c r="Z74" s="389"/>
      <c r="AA74" s="389"/>
      <c r="AB74" s="389"/>
      <c r="AC74" s="389"/>
      <c r="AD74" s="389"/>
      <c r="AE74" s="389"/>
      <c r="AF74" s="389"/>
      <c r="AG74" s="389"/>
      <c r="AH74" s="389"/>
      <c r="AI74" s="389"/>
      <c r="AJ74" s="389"/>
      <c r="AK74" s="387" t="s">
        <v>4</v>
      </c>
      <c r="AL74" s="387"/>
      <c r="AM74" s="387" t="s">
        <v>509</v>
      </c>
      <c r="AN74" s="387"/>
      <c r="AO74" s="236" t="s">
        <v>510</v>
      </c>
      <c r="AP74" s="236" t="s">
        <v>511</v>
      </c>
      <c r="AQ74" s="233"/>
    </row>
    <row r="75" spans="1:43" s="228" customFormat="1" ht="25.5" customHeight="1" x14ac:dyDescent="0.25">
      <c r="A75" s="395" t="s">
        <v>515</v>
      </c>
      <c r="B75" s="396"/>
      <c r="C75" s="396"/>
      <c r="D75" s="396"/>
      <c r="E75" s="396"/>
      <c r="F75" s="396"/>
      <c r="G75" s="396"/>
      <c r="H75" s="396"/>
      <c r="I75" s="396"/>
      <c r="J75" s="396"/>
      <c r="K75" s="396"/>
      <c r="L75" s="396"/>
      <c r="M75" s="396"/>
      <c r="N75" s="396"/>
      <c r="O75" s="396"/>
      <c r="P75" s="396"/>
      <c r="Q75" s="396"/>
      <c r="R75" s="396"/>
      <c r="S75" s="396"/>
      <c r="T75" s="396"/>
      <c r="U75" s="396"/>
      <c r="V75" s="396"/>
      <c r="W75" s="396"/>
      <c r="X75" s="396"/>
      <c r="Y75" s="396"/>
      <c r="Z75" s="396"/>
      <c r="AA75" s="396"/>
      <c r="AB75" s="396"/>
      <c r="AC75" s="396"/>
      <c r="AD75" s="396"/>
      <c r="AE75" s="396"/>
      <c r="AF75" s="396"/>
      <c r="AG75" s="396"/>
      <c r="AH75" s="396"/>
      <c r="AI75" s="396"/>
      <c r="AJ75" s="397"/>
      <c r="AK75" s="398"/>
      <c r="AL75" s="398"/>
      <c r="AM75" s="406"/>
      <c r="AN75" s="406"/>
      <c r="AO75" s="250"/>
      <c r="AP75" s="250"/>
      <c r="AQ75" s="247"/>
    </row>
    <row r="76" spans="1:43" s="228" customFormat="1" ht="12" customHeight="1" x14ac:dyDescent="0.25">
      <c r="A76" s="352" t="s">
        <v>252</v>
      </c>
      <c r="B76" s="353"/>
      <c r="C76" s="353"/>
      <c r="D76" s="353"/>
      <c r="E76" s="353"/>
      <c r="F76" s="353"/>
      <c r="G76" s="353"/>
      <c r="H76" s="353"/>
      <c r="I76" s="353"/>
      <c r="J76" s="353"/>
      <c r="K76" s="353"/>
      <c r="L76" s="353"/>
      <c r="M76" s="353"/>
      <c r="N76" s="353"/>
      <c r="O76" s="353"/>
      <c r="P76" s="353"/>
      <c r="Q76" s="353"/>
      <c r="R76" s="353"/>
      <c r="S76" s="353"/>
      <c r="T76" s="353"/>
      <c r="U76" s="353"/>
      <c r="V76" s="353"/>
      <c r="W76" s="353"/>
      <c r="X76" s="353"/>
      <c r="Y76" s="353"/>
      <c r="Z76" s="353"/>
      <c r="AA76" s="353"/>
      <c r="AB76" s="353"/>
      <c r="AC76" s="353"/>
      <c r="AD76" s="353"/>
      <c r="AE76" s="353"/>
      <c r="AF76" s="353"/>
      <c r="AG76" s="353"/>
      <c r="AH76" s="353"/>
      <c r="AI76" s="353"/>
      <c r="AJ76" s="353"/>
      <c r="AK76" s="354"/>
      <c r="AL76" s="354"/>
      <c r="AM76" s="405"/>
      <c r="AN76" s="405"/>
      <c r="AO76" s="251"/>
      <c r="AP76" s="251"/>
      <c r="AQ76" s="233"/>
    </row>
    <row r="77" spans="1:43" s="228" customFormat="1" ht="12" customHeight="1" x14ac:dyDescent="0.25">
      <c r="A77" s="352" t="s">
        <v>480</v>
      </c>
      <c r="B77" s="353"/>
      <c r="C77" s="353"/>
      <c r="D77" s="353"/>
      <c r="E77" s="353"/>
      <c r="F77" s="353"/>
      <c r="G77" s="353"/>
      <c r="H77" s="353"/>
      <c r="I77" s="353"/>
      <c r="J77" s="353"/>
      <c r="K77" s="353"/>
      <c r="L77" s="353"/>
      <c r="M77" s="353"/>
      <c r="N77" s="353"/>
      <c r="O77" s="353"/>
      <c r="P77" s="353"/>
      <c r="Q77" s="353"/>
      <c r="R77" s="353"/>
      <c r="S77" s="353"/>
      <c r="T77" s="353"/>
      <c r="U77" s="353"/>
      <c r="V77" s="353"/>
      <c r="W77" s="353"/>
      <c r="X77" s="353"/>
      <c r="Y77" s="353"/>
      <c r="Z77" s="353"/>
      <c r="AA77" s="353"/>
      <c r="AB77" s="353"/>
      <c r="AC77" s="353"/>
      <c r="AD77" s="353"/>
      <c r="AE77" s="353"/>
      <c r="AF77" s="353"/>
      <c r="AG77" s="353"/>
      <c r="AH77" s="353"/>
      <c r="AI77" s="353"/>
      <c r="AJ77" s="353"/>
      <c r="AK77" s="354"/>
      <c r="AL77" s="354"/>
      <c r="AM77" s="405"/>
      <c r="AN77" s="405"/>
      <c r="AO77" s="251"/>
      <c r="AP77" s="251"/>
      <c r="AQ77" s="233"/>
    </row>
    <row r="78" spans="1:43" s="228" customFormat="1" ht="12" customHeight="1" x14ac:dyDescent="0.25">
      <c r="A78" s="352" t="s">
        <v>251</v>
      </c>
      <c r="B78" s="353"/>
      <c r="C78" s="353"/>
      <c r="D78" s="353"/>
      <c r="E78" s="353"/>
      <c r="F78" s="353"/>
      <c r="G78" s="353"/>
      <c r="H78" s="353"/>
      <c r="I78" s="353"/>
      <c r="J78" s="353"/>
      <c r="K78" s="353"/>
      <c r="L78" s="353"/>
      <c r="M78" s="353"/>
      <c r="N78" s="353"/>
      <c r="O78" s="353"/>
      <c r="P78" s="353"/>
      <c r="Q78" s="353"/>
      <c r="R78" s="353"/>
      <c r="S78" s="353"/>
      <c r="T78" s="353"/>
      <c r="U78" s="353"/>
      <c r="V78" s="353"/>
      <c r="W78" s="353"/>
      <c r="X78" s="353"/>
      <c r="Y78" s="353"/>
      <c r="Z78" s="353"/>
      <c r="AA78" s="353"/>
      <c r="AB78" s="353"/>
      <c r="AC78" s="353"/>
      <c r="AD78" s="353"/>
      <c r="AE78" s="353"/>
      <c r="AF78" s="353"/>
      <c r="AG78" s="353"/>
      <c r="AH78" s="353"/>
      <c r="AI78" s="353"/>
      <c r="AJ78" s="353"/>
      <c r="AK78" s="354"/>
      <c r="AL78" s="354"/>
      <c r="AM78" s="405"/>
      <c r="AN78" s="405"/>
      <c r="AO78" s="251"/>
      <c r="AP78" s="251"/>
      <c r="AQ78" s="233"/>
    </row>
    <row r="79" spans="1:43" s="228" customFormat="1" ht="12" customHeight="1" x14ac:dyDescent="0.25">
      <c r="A79" s="352" t="s">
        <v>481</v>
      </c>
      <c r="B79" s="353"/>
      <c r="C79" s="353"/>
      <c r="D79" s="353"/>
      <c r="E79" s="353"/>
      <c r="F79" s="353"/>
      <c r="G79" s="353"/>
      <c r="H79" s="353"/>
      <c r="I79" s="353"/>
      <c r="J79" s="353"/>
      <c r="K79" s="353"/>
      <c r="L79" s="353"/>
      <c r="M79" s="353"/>
      <c r="N79" s="353"/>
      <c r="O79" s="353"/>
      <c r="P79" s="353"/>
      <c r="Q79" s="353"/>
      <c r="R79" s="353"/>
      <c r="S79" s="353"/>
      <c r="T79" s="353"/>
      <c r="U79" s="353"/>
      <c r="V79" s="353"/>
      <c r="W79" s="353"/>
      <c r="X79" s="353"/>
      <c r="Y79" s="353"/>
      <c r="Z79" s="353"/>
      <c r="AA79" s="353"/>
      <c r="AB79" s="353"/>
      <c r="AC79" s="353"/>
      <c r="AD79" s="353"/>
      <c r="AE79" s="353"/>
      <c r="AF79" s="353"/>
      <c r="AG79" s="353"/>
      <c r="AH79" s="353"/>
      <c r="AI79" s="353"/>
      <c r="AJ79" s="353"/>
      <c r="AK79" s="354"/>
      <c r="AL79" s="354"/>
      <c r="AM79" s="405"/>
      <c r="AN79" s="405"/>
      <c r="AO79" s="251"/>
      <c r="AP79" s="251"/>
      <c r="AQ79" s="233"/>
    </row>
    <row r="80" spans="1:43" s="228" customFormat="1" ht="12" customHeight="1" x14ac:dyDescent="0.25">
      <c r="A80" s="352" t="s">
        <v>482</v>
      </c>
      <c r="B80" s="353"/>
      <c r="C80" s="353"/>
      <c r="D80" s="353"/>
      <c r="E80" s="353"/>
      <c r="F80" s="353"/>
      <c r="G80" s="353"/>
      <c r="H80" s="353"/>
      <c r="I80" s="353"/>
      <c r="J80" s="353"/>
      <c r="K80" s="353"/>
      <c r="L80" s="353"/>
      <c r="M80" s="353"/>
      <c r="N80" s="353"/>
      <c r="O80" s="353"/>
      <c r="P80" s="353"/>
      <c r="Q80" s="353"/>
      <c r="R80" s="353"/>
      <c r="S80" s="353"/>
      <c r="T80" s="353"/>
      <c r="U80" s="353"/>
      <c r="V80" s="353"/>
      <c r="W80" s="353"/>
      <c r="X80" s="353"/>
      <c r="Y80" s="353"/>
      <c r="Z80" s="353"/>
      <c r="AA80" s="353"/>
      <c r="AB80" s="353"/>
      <c r="AC80" s="353"/>
      <c r="AD80" s="353"/>
      <c r="AE80" s="353"/>
      <c r="AF80" s="353"/>
      <c r="AG80" s="353"/>
      <c r="AH80" s="353"/>
      <c r="AI80" s="353"/>
      <c r="AJ80" s="353"/>
      <c r="AK80" s="354"/>
      <c r="AL80" s="354"/>
      <c r="AM80" s="405"/>
      <c r="AN80" s="405"/>
      <c r="AO80" s="251"/>
      <c r="AP80" s="251"/>
      <c r="AQ80" s="233"/>
    </row>
    <row r="81" spans="1:45" s="228" customFormat="1" ht="12.75" customHeight="1" x14ac:dyDescent="0.25">
      <c r="A81" s="352" t="s">
        <v>250</v>
      </c>
      <c r="B81" s="353"/>
      <c r="C81" s="353"/>
      <c r="D81" s="353"/>
      <c r="E81" s="353"/>
      <c r="F81" s="353"/>
      <c r="G81" s="353"/>
      <c r="H81" s="353"/>
      <c r="I81" s="353"/>
      <c r="J81" s="353"/>
      <c r="K81" s="353"/>
      <c r="L81" s="353"/>
      <c r="M81" s="353"/>
      <c r="N81" s="353"/>
      <c r="O81" s="353"/>
      <c r="P81" s="353"/>
      <c r="Q81" s="353"/>
      <c r="R81" s="353"/>
      <c r="S81" s="353"/>
      <c r="T81" s="353"/>
      <c r="U81" s="353"/>
      <c r="V81" s="353"/>
      <c r="W81" s="353"/>
      <c r="X81" s="353"/>
      <c r="Y81" s="353"/>
      <c r="Z81" s="353"/>
      <c r="AA81" s="353"/>
      <c r="AB81" s="353"/>
      <c r="AC81" s="353"/>
      <c r="AD81" s="353"/>
      <c r="AE81" s="353"/>
      <c r="AF81" s="353"/>
      <c r="AG81" s="353"/>
      <c r="AH81" s="353"/>
      <c r="AI81" s="353"/>
      <c r="AJ81" s="353"/>
      <c r="AK81" s="354"/>
      <c r="AL81" s="354"/>
      <c r="AM81" s="405"/>
      <c r="AN81" s="405"/>
      <c r="AO81" s="251"/>
      <c r="AP81" s="251"/>
      <c r="AQ81" s="233"/>
    </row>
    <row r="82" spans="1:45" s="228" customFormat="1" ht="12.75" customHeight="1" x14ac:dyDescent="0.25">
      <c r="A82" s="352" t="s">
        <v>483</v>
      </c>
      <c r="B82" s="353"/>
      <c r="C82" s="353"/>
      <c r="D82" s="353"/>
      <c r="E82" s="353"/>
      <c r="F82" s="353"/>
      <c r="G82" s="353"/>
      <c r="H82" s="353"/>
      <c r="I82" s="353"/>
      <c r="J82" s="353"/>
      <c r="K82" s="353"/>
      <c r="L82" s="353"/>
      <c r="M82" s="353"/>
      <c r="N82" s="353"/>
      <c r="O82" s="353"/>
      <c r="P82" s="353"/>
      <c r="Q82" s="353"/>
      <c r="R82" s="353"/>
      <c r="S82" s="353"/>
      <c r="T82" s="353"/>
      <c r="U82" s="353"/>
      <c r="V82" s="353"/>
      <c r="W82" s="353"/>
      <c r="X82" s="353"/>
      <c r="Y82" s="353"/>
      <c r="Z82" s="353"/>
      <c r="AA82" s="353"/>
      <c r="AB82" s="353"/>
      <c r="AC82" s="353"/>
      <c r="AD82" s="353"/>
      <c r="AE82" s="353"/>
      <c r="AF82" s="353"/>
      <c r="AG82" s="353"/>
      <c r="AH82" s="353"/>
      <c r="AI82" s="353"/>
      <c r="AJ82" s="353"/>
      <c r="AK82" s="354"/>
      <c r="AL82" s="354"/>
      <c r="AM82" s="405"/>
      <c r="AN82" s="405"/>
      <c r="AO82" s="251"/>
      <c r="AP82" s="251"/>
      <c r="AQ82" s="233"/>
    </row>
    <row r="83" spans="1:45" s="228" customFormat="1" ht="12" customHeight="1" x14ac:dyDescent="0.25">
      <c r="A83" s="403" t="s">
        <v>249</v>
      </c>
      <c r="B83" s="404"/>
      <c r="C83" s="404"/>
      <c r="D83" s="404"/>
      <c r="E83" s="404"/>
      <c r="F83" s="404"/>
      <c r="G83" s="404"/>
      <c r="H83" s="404"/>
      <c r="I83" s="404"/>
      <c r="J83" s="404"/>
      <c r="K83" s="404"/>
      <c r="L83" s="404"/>
      <c r="M83" s="404"/>
      <c r="N83" s="404"/>
      <c r="O83" s="404"/>
      <c r="P83" s="404"/>
      <c r="Q83" s="404"/>
      <c r="R83" s="404"/>
      <c r="S83" s="404"/>
      <c r="T83" s="404"/>
      <c r="U83" s="404"/>
      <c r="V83" s="404"/>
      <c r="W83" s="404"/>
      <c r="X83" s="404"/>
      <c r="Y83" s="404"/>
      <c r="Z83" s="404"/>
      <c r="AA83" s="404"/>
      <c r="AB83" s="404"/>
      <c r="AC83" s="404"/>
      <c r="AD83" s="404"/>
      <c r="AE83" s="404"/>
      <c r="AF83" s="404"/>
      <c r="AG83" s="404"/>
      <c r="AH83" s="404"/>
      <c r="AI83" s="404"/>
      <c r="AJ83" s="404"/>
      <c r="AK83" s="398"/>
      <c r="AL83" s="398"/>
      <c r="AM83" s="406"/>
      <c r="AN83" s="406"/>
      <c r="AO83" s="250"/>
      <c r="AP83" s="250"/>
      <c r="AQ83" s="247"/>
    </row>
    <row r="84" spans="1:45" s="228" customFormat="1" ht="12" customHeight="1" x14ac:dyDescent="0.25">
      <c r="A84" s="403" t="s">
        <v>516</v>
      </c>
      <c r="B84" s="404"/>
      <c r="C84" s="404"/>
      <c r="D84" s="404"/>
      <c r="E84" s="404"/>
      <c r="F84" s="404"/>
      <c r="G84" s="404"/>
      <c r="H84" s="404"/>
      <c r="I84" s="404"/>
      <c r="J84" s="404"/>
      <c r="K84" s="404"/>
      <c r="L84" s="404"/>
      <c r="M84" s="404"/>
      <c r="N84" s="404"/>
      <c r="O84" s="404"/>
      <c r="P84" s="404"/>
      <c r="Q84" s="404"/>
      <c r="R84" s="404"/>
      <c r="S84" s="404"/>
      <c r="T84" s="404"/>
      <c r="U84" s="404"/>
      <c r="V84" s="404"/>
      <c r="W84" s="404"/>
      <c r="X84" s="404"/>
      <c r="Y84" s="404"/>
      <c r="Z84" s="404"/>
      <c r="AA84" s="404"/>
      <c r="AB84" s="404"/>
      <c r="AC84" s="404"/>
      <c r="AD84" s="404"/>
      <c r="AE84" s="404"/>
      <c r="AF84" s="404"/>
      <c r="AG84" s="404"/>
      <c r="AH84" s="404"/>
      <c r="AI84" s="404"/>
      <c r="AJ84" s="404"/>
      <c r="AK84" s="398"/>
      <c r="AL84" s="398"/>
      <c r="AM84" s="406"/>
      <c r="AN84" s="406"/>
      <c r="AO84" s="250"/>
      <c r="AP84" s="250"/>
      <c r="AQ84" s="247"/>
    </row>
    <row r="85" spans="1:45" s="228" customFormat="1" ht="12" customHeight="1" x14ac:dyDescent="0.25">
      <c r="A85" s="352" t="s">
        <v>248</v>
      </c>
      <c r="B85" s="353"/>
      <c r="C85" s="353"/>
      <c r="D85" s="353"/>
      <c r="E85" s="353"/>
      <c r="F85" s="353"/>
      <c r="G85" s="353"/>
      <c r="H85" s="353"/>
      <c r="I85" s="353"/>
      <c r="J85" s="353"/>
      <c r="K85" s="353"/>
      <c r="L85" s="353"/>
      <c r="M85" s="353"/>
      <c r="N85" s="353"/>
      <c r="O85" s="353"/>
      <c r="P85" s="353"/>
      <c r="Q85" s="353"/>
      <c r="R85" s="353"/>
      <c r="S85" s="353"/>
      <c r="T85" s="353"/>
      <c r="U85" s="353"/>
      <c r="V85" s="353"/>
      <c r="W85" s="353"/>
      <c r="X85" s="353"/>
      <c r="Y85" s="353"/>
      <c r="Z85" s="353"/>
      <c r="AA85" s="353"/>
      <c r="AB85" s="353"/>
      <c r="AC85" s="353"/>
      <c r="AD85" s="353"/>
      <c r="AE85" s="353"/>
      <c r="AF85" s="353"/>
      <c r="AG85" s="353"/>
      <c r="AH85" s="353"/>
      <c r="AI85" s="353"/>
      <c r="AJ85" s="353"/>
      <c r="AK85" s="354"/>
      <c r="AL85" s="354"/>
      <c r="AM85" s="405"/>
      <c r="AN85" s="405"/>
      <c r="AO85" s="251"/>
      <c r="AP85" s="251"/>
      <c r="AQ85" s="231"/>
    </row>
    <row r="86" spans="1:45" s="228" customFormat="1" ht="27.75" customHeight="1" x14ac:dyDescent="0.25">
      <c r="A86" s="395" t="s">
        <v>517</v>
      </c>
      <c r="B86" s="396"/>
      <c r="C86" s="396"/>
      <c r="D86" s="396"/>
      <c r="E86" s="396"/>
      <c r="F86" s="396"/>
      <c r="G86" s="396"/>
      <c r="H86" s="396"/>
      <c r="I86" s="396"/>
      <c r="J86" s="396"/>
      <c r="K86" s="396"/>
      <c r="L86" s="396"/>
      <c r="M86" s="396"/>
      <c r="N86" s="396"/>
      <c r="O86" s="396"/>
      <c r="P86" s="396"/>
      <c r="Q86" s="396"/>
      <c r="R86" s="396"/>
      <c r="S86" s="396"/>
      <c r="T86" s="396"/>
      <c r="U86" s="396"/>
      <c r="V86" s="396"/>
      <c r="W86" s="396"/>
      <c r="X86" s="396"/>
      <c r="Y86" s="396"/>
      <c r="Z86" s="396"/>
      <c r="AA86" s="396"/>
      <c r="AB86" s="396"/>
      <c r="AC86" s="396"/>
      <c r="AD86" s="396"/>
      <c r="AE86" s="396"/>
      <c r="AF86" s="396"/>
      <c r="AG86" s="396"/>
      <c r="AH86" s="396"/>
      <c r="AI86" s="396"/>
      <c r="AJ86" s="397"/>
      <c r="AK86" s="398"/>
      <c r="AL86" s="398"/>
      <c r="AM86" s="406"/>
      <c r="AN86" s="406"/>
      <c r="AO86" s="250"/>
      <c r="AP86" s="250"/>
      <c r="AQ86" s="247"/>
    </row>
    <row r="87" spans="1:45" s="228" customFormat="1" ht="15" x14ac:dyDescent="0.25">
      <c r="A87" s="395" t="s">
        <v>518</v>
      </c>
      <c r="B87" s="396"/>
      <c r="C87" s="396"/>
      <c r="D87" s="396"/>
      <c r="E87" s="396"/>
      <c r="F87" s="396"/>
      <c r="G87" s="396"/>
      <c r="H87" s="396"/>
      <c r="I87" s="396"/>
      <c r="J87" s="396"/>
      <c r="K87" s="396"/>
      <c r="L87" s="396"/>
      <c r="M87" s="396"/>
      <c r="N87" s="396"/>
      <c r="O87" s="396"/>
      <c r="P87" s="396"/>
      <c r="Q87" s="396"/>
      <c r="R87" s="396"/>
      <c r="S87" s="396"/>
      <c r="T87" s="396"/>
      <c r="U87" s="396"/>
      <c r="V87" s="396"/>
      <c r="W87" s="396"/>
      <c r="X87" s="396"/>
      <c r="Y87" s="396"/>
      <c r="Z87" s="396"/>
      <c r="AA87" s="396"/>
      <c r="AB87" s="396"/>
      <c r="AC87" s="396"/>
      <c r="AD87" s="396"/>
      <c r="AE87" s="396"/>
      <c r="AF87" s="396"/>
      <c r="AG87" s="396"/>
      <c r="AH87" s="396"/>
      <c r="AI87" s="396"/>
      <c r="AJ87" s="397"/>
      <c r="AK87" s="398"/>
      <c r="AL87" s="398"/>
      <c r="AM87" s="406"/>
      <c r="AN87" s="406"/>
      <c r="AO87" s="250"/>
      <c r="AP87" s="250"/>
      <c r="AQ87" s="247"/>
    </row>
    <row r="88" spans="1:45" s="228" customFormat="1" ht="14.25" customHeight="1" x14ac:dyDescent="0.25">
      <c r="A88" s="407" t="s">
        <v>519</v>
      </c>
      <c r="B88" s="408"/>
      <c r="C88" s="408"/>
      <c r="D88" s="409"/>
      <c r="E88" s="252"/>
      <c r="F88" s="252"/>
      <c r="G88" s="252"/>
      <c r="H88" s="252"/>
      <c r="I88" s="252"/>
      <c r="J88" s="252"/>
      <c r="K88" s="252"/>
      <c r="L88" s="252"/>
      <c r="M88" s="252"/>
      <c r="N88" s="252"/>
      <c r="O88" s="252"/>
      <c r="P88" s="252"/>
      <c r="Q88" s="252"/>
      <c r="R88" s="252"/>
      <c r="S88" s="252"/>
      <c r="T88" s="252"/>
      <c r="U88" s="252"/>
      <c r="V88" s="252"/>
      <c r="W88" s="252"/>
      <c r="X88" s="252"/>
      <c r="Y88" s="252"/>
      <c r="Z88" s="252"/>
      <c r="AA88" s="252"/>
      <c r="AB88" s="252"/>
      <c r="AC88" s="252"/>
      <c r="AD88" s="252"/>
      <c r="AE88" s="252"/>
      <c r="AF88" s="252"/>
      <c r="AG88" s="252"/>
      <c r="AH88" s="252"/>
      <c r="AI88" s="252"/>
      <c r="AJ88" s="252"/>
      <c r="AK88" s="410"/>
      <c r="AL88" s="411"/>
      <c r="AM88" s="412"/>
      <c r="AN88" s="413"/>
      <c r="AO88" s="250"/>
      <c r="AP88" s="250"/>
      <c r="AQ88" s="247"/>
    </row>
    <row r="89" spans="1:45" s="228" customFormat="1" ht="15" x14ac:dyDescent="0.25">
      <c r="A89" s="407" t="s">
        <v>520</v>
      </c>
      <c r="B89" s="408"/>
      <c r="C89" s="408"/>
      <c r="D89" s="409"/>
      <c r="E89" s="252"/>
      <c r="F89" s="252"/>
      <c r="G89" s="252"/>
      <c r="H89" s="252"/>
      <c r="I89" s="252"/>
      <c r="J89" s="252"/>
      <c r="K89" s="252"/>
      <c r="L89" s="252"/>
      <c r="M89" s="252"/>
      <c r="N89" s="252"/>
      <c r="O89" s="252"/>
      <c r="P89" s="252"/>
      <c r="Q89" s="252"/>
      <c r="R89" s="252"/>
      <c r="S89" s="252"/>
      <c r="T89" s="252"/>
      <c r="U89" s="252"/>
      <c r="V89" s="252"/>
      <c r="W89" s="252"/>
      <c r="X89" s="252"/>
      <c r="Y89" s="252"/>
      <c r="Z89" s="252"/>
      <c r="AA89" s="252"/>
      <c r="AB89" s="252"/>
      <c r="AC89" s="252"/>
      <c r="AD89" s="252"/>
      <c r="AE89" s="252"/>
      <c r="AF89" s="252"/>
      <c r="AG89" s="252"/>
      <c r="AH89" s="252"/>
      <c r="AI89" s="252"/>
      <c r="AJ89" s="252"/>
      <c r="AK89" s="410"/>
      <c r="AL89" s="411"/>
      <c r="AM89" s="412"/>
      <c r="AN89" s="413"/>
      <c r="AO89" s="250"/>
      <c r="AP89" s="250"/>
      <c r="AQ89" s="231"/>
    </row>
    <row r="90" spans="1:45" s="228" customFormat="1" ht="12" customHeight="1" thickBot="1" x14ac:dyDescent="0.3">
      <c r="A90" s="253" t="s">
        <v>521</v>
      </c>
      <c r="B90" s="254"/>
      <c r="C90" s="254"/>
      <c r="D90" s="254"/>
      <c r="E90" s="254"/>
      <c r="F90" s="254"/>
      <c r="G90" s="254"/>
      <c r="H90" s="254"/>
      <c r="I90" s="254"/>
      <c r="J90" s="254"/>
      <c r="K90" s="254"/>
      <c r="L90" s="254"/>
      <c r="M90" s="254"/>
      <c r="N90" s="254"/>
      <c r="O90" s="254"/>
      <c r="P90" s="254"/>
      <c r="Q90" s="254"/>
      <c r="R90" s="254"/>
      <c r="S90" s="254"/>
      <c r="T90" s="254"/>
      <c r="U90" s="254"/>
      <c r="V90" s="254"/>
      <c r="W90" s="254"/>
      <c r="X90" s="254"/>
      <c r="Y90" s="254"/>
      <c r="Z90" s="254"/>
      <c r="AA90" s="254"/>
      <c r="AB90" s="254"/>
      <c r="AC90" s="254"/>
      <c r="AD90" s="254"/>
      <c r="AE90" s="254"/>
      <c r="AF90" s="254"/>
      <c r="AG90" s="254"/>
      <c r="AH90" s="254"/>
      <c r="AI90" s="254"/>
      <c r="AJ90" s="254"/>
      <c r="AK90" s="414"/>
      <c r="AL90" s="415"/>
      <c r="AM90" s="416"/>
      <c r="AN90" s="417"/>
      <c r="AO90" s="255"/>
      <c r="AP90" s="255"/>
      <c r="AQ90" s="233"/>
    </row>
    <row r="91" spans="1:45" s="228" customFormat="1" ht="3" customHeight="1" x14ac:dyDescent="0.25">
      <c r="A91" s="231"/>
      <c r="B91" s="231"/>
      <c r="C91" s="231"/>
      <c r="D91" s="231"/>
      <c r="E91" s="231"/>
      <c r="F91" s="231"/>
      <c r="G91" s="231"/>
      <c r="H91" s="231"/>
      <c r="I91" s="231"/>
      <c r="J91" s="231"/>
      <c r="K91" s="231"/>
      <c r="L91" s="231"/>
      <c r="M91" s="231"/>
      <c r="N91" s="231"/>
      <c r="O91" s="231"/>
      <c r="P91" s="231"/>
      <c r="Q91" s="231"/>
      <c r="R91" s="231"/>
      <c r="S91" s="231"/>
      <c r="T91" s="231"/>
      <c r="U91" s="231"/>
      <c r="V91" s="231"/>
      <c r="W91" s="231"/>
      <c r="X91" s="231"/>
      <c r="Y91" s="231"/>
      <c r="Z91" s="231"/>
      <c r="AA91" s="231"/>
      <c r="AB91" s="231"/>
      <c r="AC91" s="231"/>
      <c r="AD91" s="231"/>
      <c r="AE91" s="231"/>
      <c r="AF91" s="231"/>
      <c r="AG91" s="231"/>
      <c r="AH91" s="231"/>
      <c r="AI91" s="231"/>
      <c r="AJ91" s="231"/>
      <c r="AK91" s="231"/>
      <c r="AL91" s="231"/>
      <c r="AM91" s="231"/>
      <c r="AN91" s="231"/>
      <c r="AO91" s="231"/>
      <c r="AP91" s="231"/>
      <c r="AQ91" s="231"/>
      <c r="AR91" s="231"/>
      <c r="AS91" s="256"/>
    </row>
    <row r="92" spans="1:45" s="228" customFormat="1" ht="13.5" customHeight="1" x14ac:dyDescent="0.25">
      <c r="A92" s="234" t="s">
        <v>522</v>
      </c>
      <c r="C92" s="233"/>
      <c r="D92" s="233"/>
      <c r="E92" s="233"/>
      <c r="F92" s="233"/>
      <c r="G92" s="233"/>
      <c r="H92" s="233"/>
      <c r="I92" s="233"/>
      <c r="J92" s="233"/>
      <c r="K92" s="233"/>
      <c r="L92" s="233"/>
      <c r="M92" s="233"/>
      <c r="N92" s="233"/>
      <c r="O92" s="233"/>
      <c r="P92" s="233"/>
      <c r="Q92" s="233"/>
      <c r="R92" s="233"/>
      <c r="S92" s="233"/>
      <c r="T92" s="233"/>
      <c r="U92" s="233"/>
      <c r="V92" s="233"/>
      <c r="W92" s="233"/>
      <c r="X92" s="233"/>
      <c r="Y92" s="233"/>
      <c r="Z92" s="233"/>
      <c r="AA92" s="233"/>
      <c r="AB92" s="233"/>
      <c r="AC92" s="233"/>
      <c r="AD92" s="233"/>
      <c r="AE92" s="233"/>
      <c r="AF92" s="233"/>
      <c r="AG92" s="233"/>
      <c r="AH92" s="233"/>
      <c r="AI92" s="233"/>
      <c r="AJ92" s="233"/>
      <c r="AK92" s="233"/>
      <c r="AL92" s="233"/>
      <c r="AM92" s="233"/>
      <c r="AN92" s="233"/>
      <c r="AO92" s="233"/>
      <c r="AP92" s="233"/>
      <c r="AQ92" s="233"/>
      <c r="AR92" s="233"/>
      <c r="AS92" s="256"/>
    </row>
    <row r="93" spans="1:45" s="228" customFormat="1" ht="13.5" customHeight="1" x14ac:dyDescent="0.25">
      <c r="A93" s="257" t="s">
        <v>523</v>
      </c>
      <c r="B93" s="258"/>
      <c r="C93" s="259"/>
      <c r="D93" s="258"/>
      <c r="E93" s="258"/>
      <c r="F93" s="258"/>
      <c r="G93" s="258"/>
      <c r="H93" s="258"/>
      <c r="I93" s="258"/>
      <c r="J93" s="258"/>
      <c r="K93" s="258"/>
      <c r="L93" s="258"/>
      <c r="M93" s="258"/>
      <c r="N93" s="258"/>
      <c r="O93" s="258"/>
      <c r="P93" s="258"/>
      <c r="Q93" s="258"/>
      <c r="R93" s="258"/>
      <c r="S93" s="258"/>
      <c r="T93" s="258"/>
      <c r="U93" s="258"/>
      <c r="V93" s="258"/>
      <c r="W93" s="258"/>
      <c r="X93" s="258"/>
      <c r="Y93" s="258"/>
      <c r="Z93" s="258"/>
      <c r="AA93" s="258"/>
      <c r="AB93" s="258"/>
      <c r="AC93" s="258"/>
      <c r="AD93" s="258"/>
      <c r="AE93" s="258"/>
      <c r="AF93" s="258"/>
      <c r="AG93" s="258"/>
      <c r="AH93" s="258"/>
      <c r="AI93" s="258"/>
      <c r="AJ93" s="258"/>
      <c r="AK93" s="258"/>
      <c r="AL93" s="258"/>
      <c r="AM93" s="258"/>
      <c r="AN93" s="258"/>
      <c r="AO93" s="258"/>
      <c r="AP93" s="256"/>
      <c r="AQ93" s="256"/>
      <c r="AR93" s="256"/>
      <c r="AS93" s="256"/>
    </row>
    <row r="94" spans="1:45" s="228" customFormat="1" ht="11.25" customHeight="1" x14ac:dyDescent="0.25">
      <c r="A94" s="257" t="s">
        <v>524</v>
      </c>
      <c r="B94" s="258"/>
      <c r="C94" s="259"/>
      <c r="D94" s="258"/>
      <c r="E94" s="258"/>
      <c r="F94" s="258"/>
      <c r="G94" s="258"/>
      <c r="H94" s="258"/>
      <c r="I94" s="258"/>
      <c r="J94" s="258"/>
      <c r="K94" s="258"/>
      <c r="L94" s="258"/>
      <c r="M94" s="258"/>
      <c r="N94" s="258"/>
      <c r="O94" s="258"/>
      <c r="P94" s="258"/>
      <c r="Q94" s="258"/>
      <c r="R94" s="258"/>
      <c r="S94" s="258"/>
      <c r="T94" s="258"/>
      <c r="U94" s="258"/>
      <c r="V94" s="258"/>
      <c r="W94" s="258"/>
      <c r="X94" s="258"/>
      <c r="Y94" s="258"/>
      <c r="Z94" s="258"/>
      <c r="AA94" s="258"/>
      <c r="AB94" s="258"/>
      <c r="AC94" s="258"/>
      <c r="AD94" s="258"/>
      <c r="AE94" s="258"/>
      <c r="AF94" s="258"/>
      <c r="AG94" s="258"/>
      <c r="AH94" s="258"/>
      <c r="AI94" s="258"/>
      <c r="AJ94" s="258"/>
      <c r="AK94" s="258"/>
      <c r="AL94" s="258"/>
      <c r="AM94" s="258"/>
      <c r="AN94" s="258"/>
      <c r="AO94" s="258"/>
      <c r="AP94" s="256"/>
      <c r="AQ94" s="256"/>
      <c r="AR94" s="256"/>
      <c r="AS94" s="231"/>
    </row>
    <row r="95" spans="1:45" s="228" customFormat="1" ht="15" x14ac:dyDescent="0.25">
      <c r="A95" s="257" t="s">
        <v>525</v>
      </c>
      <c r="B95" s="258"/>
      <c r="C95" s="259"/>
      <c r="D95" s="258"/>
      <c r="E95" s="258"/>
      <c r="F95" s="258"/>
      <c r="G95" s="258"/>
      <c r="H95" s="258"/>
      <c r="I95" s="258"/>
      <c r="J95" s="258"/>
      <c r="K95" s="258"/>
      <c r="L95" s="258"/>
      <c r="M95" s="258"/>
      <c r="N95" s="258"/>
      <c r="O95" s="258"/>
      <c r="P95" s="258"/>
      <c r="Q95" s="258"/>
      <c r="R95" s="258"/>
      <c r="S95" s="258"/>
      <c r="T95" s="258"/>
      <c r="U95" s="258"/>
      <c r="V95" s="258"/>
      <c r="W95" s="258"/>
      <c r="X95" s="258"/>
      <c r="Y95" s="258"/>
      <c r="Z95" s="258"/>
      <c r="AA95" s="258"/>
      <c r="AB95" s="258"/>
      <c r="AC95" s="258"/>
      <c r="AD95" s="258"/>
      <c r="AE95" s="258"/>
      <c r="AF95" s="258"/>
      <c r="AG95" s="258"/>
      <c r="AH95" s="258"/>
      <c r="AI95" s="258"/>
      <c r="AJ95" s="258"/>
      <c r="AK95" s="258"/>
      <c r="AL95" s="258"/>
      <c r="AM95" s="258"/>
      <c r="AN95" s="258"/>
      <c r="AO95" s="258"/>
      <c r="AP95" s="256"/>
      <c r="AQ95" s="256"/>
      <c r="AR95" s="256"/>
      <c r="AS95" s="231"/>
    </row>
    <row r="96" spans="1:45" s="228" customFormat="1" ht="15" x14ac:dyDescent="0.25">
      <c r="A96" s="234" t="s">
        <v>526</v>
      </c>
      <c r="C96" s="231"/>
      <c r="D96" s="231"/>
      <c r="E96" s="231"/>
      <c r="F96" s="231"/>
      <c r="G96" s="231"/>
      <c r="H96" s="231"/>
      <c r="I96" s="231"/>
      <c r="J96" s="231"/>
      <c r="K96" s="231"/>
      <c r="L96" s="231"/>
      <c r="M96" s="231"/>
      <c r="N96" s="231"/>
      <c r="O96" s="231"/>
      <c r="P96" s="231"/>
      <c r="Q96" s="231"/>
      <c r="R96" s="231"/>
      <c r="S96" s="231"/>
      <c r="T96" s="231"/>
      <c r="U96" s="231"/>
      <c r="V96" s="231"/>
      <c r="W96" s="231"/>
      <c r="X96" s="231"/>
      <c r="Y96" s="231"/>
      <c r="Z96" s="231"/>
      <c r="AA96" s="231"/>
      <c r="AB96" s="231"/>
      <c r="AC96" s="231"/>
      <c r="AD96" s="231"/>
      <c r="AE96" s="231"/>
      <c r="AF96" s="231"/>
      <c r="AG96" s="231"/>
      <c r="AH96" s="231"/>
      <c r="AI96" s="231"/>
      <c r="AJ96" s="231"/>
      <c r="AK96" s="231"/>
      <c r="AL96" s="231"/>
      <c r="AM96" s="231"/>
      <c r="AN96" s="231"/>
      <c r="AO96" s="231"/>
      <c r="AP96" s="231"/>
      <c r="AQ96" s="231"/>
      <c r="AR96" s="231"/>
    </row>
    <row r="97" s="228" customFormat="1" ht="15" x14ac:dyDescent="0.25"/>
  </sheetData>
  <mergeCells count="188">
    <mergeCell ref="A89:D89"/>
    <mergeCell ref="AK89:AL89"/>
    <mergeCell ref="AM89:AN89"/>
    <mergeCell ref="AK90:AL90"/>
    <mergeCell ref="AM90:AN90"/>
    <mergeCell ref="A87:AJ87"/>
    <mergeCell ref="AK87:AL87"/>
    <mergeCell ref="AM87:AN87"/>
    <mergeCell ref="A88:D88"/>
    <mergeCell ref="AK88:AL88"/>
    <mergeCell ref="AM88:AN88"/>
    <mergeCell ref="A85:AJ85"/>
    <mergeCell ref="AK85:AL85"/>
    <mergeCell ref="AM85:AN85"/>
    <mergeCell ref="A86:AJ86"/>
    <mergeCell ref="AK86:AL86"/>
    <mergeCell ref="AM86:AN86"/>
    <mergeCell ref="A83:AJ83"/>
    <mergeCell ref="AK83:AL83"/>
    <mergeCell ref="AM83:AN83"/>
    <mergeCell ref="A84:AJ84"/>
    <mergeCell ref="AK84:AL84"/>
    <mergeCell ref="AM84:AN84"/>
    <mergeCell ref="A81:AJ81"/>
    <mergeCell ref="AK81:AL81"/>
    <mergeCell ref="AM81:AN81"/>
    <mergeCell ref="A82:AJ82"/>
    <mergeCell ref="AK82:AL82"/>
    <mergeCell ref="AM82:AN82"/>
    <mergeCell ref="A79:AJ79"/>
    <mergeCell ref="AK79:AL79"/>
    <mergeCell ref="AM79:AN79"/>
    <mergeCell ref="A80:AJ80"/>
    <mergeCell ref="AK80:AL80"/>
    <mergeCell ref="AM80:AN80"/>
    <mergeCell ref="A77:AJ77"/>
    <mergeCell ref="AK77:AL77"/>
    <mergeCell ref="AM77:AN77"/>
    <mergeCell ref="A78:AJ78"/>
    <mergeCell ref="AK78:AL78"/>
    <mergeCell ref="AM78:AN78"/>
    <mergeCell ref="A75:AJ75"/>
    <mergeCell ref="AK75:AL75"/>
    <mergeCell ref="AM75:AN75"/>
    <mergeCell ref="A76:AJ76"/>
    <mergeCell ref="AK76:AL76"/>
    <mergeCell ref="AM76:AN76"/>
    <mergeCell ref="A72:AJ72"/>
    <mergeCell ref="AK72:AL72"/>
    <mergeCell ref="AM72:AN72"/>
    <mergeCell ref="A74:AJ74"/>
    <mergeCell ref="AK74:AL74"/>
    <mergeCell ref="AM74:AN74"/>
    <mergeCell ref="A70:AJ70"/>
    <mergeCell ref="AK70:AL70"/>
    <mergeCell ref="AM70:AN70"/>
    <mergeCell ref="A71:AJ71"/>
    <mergeCell ref="AK71:AL71"/>
    <mergeCell ref="AM71:AN71"/>
    <mergeCell ref="A68:AJ68"/>
    <mergeCell ref="AK68:AL68"/>
    <mergeCell ref="AM68:AN68"/>
    <mergeCell ref="A69:AJ69"/>
    <mergeCell ref="AK69:AL69"/>
    <mergeCell ref="AM69:AN69"/>
    <mergeCell ref="A66:AJ66"/>
    <mergeCell ref="AK66:AL66"/>
    <mergeCell ref="AM66:AN66"/>
    <mergeCell ref="A67:AJ67"/>
    <mergeCell ref="AK67:AL67"/>
    <mergeCell ref="AM67:AN67"/>
    <mergeCell ref="A64:AJ64"/>
    <mergeCell ref="AK64:AL64"/>
    <mergeCell ref="AM64:AN64"/>
    <mergeCell ref="A65:AJ65"/>
    <mergeCell ref="AK65:AL65"/>
    <mergeCell ref="AM65:AN65"/>
    <mergeCell ref="A62:AJ62"/>
    <mergeCell ref="AK62:AL62"/>
    <mergeCell ref="AM62:AN62"/>
    <mergeCell ref="A63:AJ63"/>
    <mergeCell ref="AK63:AL63"/>
    <mergeCell ref="AM63:AN63"/>
    <mergeCell ref="A60:AJ60"/>
    <mergeCell ref="AK60:AL60"/>
    <mergeCell ref="AM60:AN60"/>
    <mergeCell ref="A61:AJ61"/>
    <mergeCell ref="AK61:AL61"/>
    <mergeCell ref="AM61:AN61"/>
    <mergeCell ref="A58:AJ58"/>
    <mergeCell ref="AK58:AL58"/>
    <mergeCell ref="AM58:AN58"/>
    <mergeCell ref="A59:AJ59"/>
    <mergeCell ref="AK59:AL59"/>
    <mergeCell ref="AM59:AN59"/>
    <mergeCell ref="A55:AJ55"/>
    <mergeCell ref="AK55:AL55"/>
    <mergeCell ref="AM55:AN55"/>
    <mergeCell ref="A56:AJ56"/>
    <mergeCell ref="AK56:AL56"/>
    <mergeCell ref="AM56:AN56"/>
    <mergeCell ref="A53:AJ53"/>
    <mergeCell ref="AK53:AL53"/>
    <mergeCell ref="AM53:AN53"/>
    <mergeCell ref="A54:AJ54"/>
    <mergeCell ref="AK54:AL54"/>
    <mergeCell ref="AM54:AN54"/>
    <mergeCell ref="A50:AJ50"/>
    <mergeCell ref="AK50:AL50"/>
    <mergeCell ref="AM50:AN50"/>
    <mergeCell ref="A52:AJ52"/>
    <mergeCell ref="AK52:AL52"/>
    <mergeCell ref="AM52:AN52"/>
    <mergeCell ref="A48:AJ48"/>
    <mergeCell ref="AK48:AL48"/>
    <mergeCell ref="AM48:AN48"/>
    <mergeCell ref="A49:AJ49"/>
    <mergeCell ref="AK49:AL49"/>
    <mergeCell ref="AM49:AN49"/>
    <mergeCell ref="A46:AJ46"/>
    <mergeCell ref="AK46:AL46"/>
    <mergeCell ref="A47:AJ47"/>
    <mergeCell ref="AK47:AL47"/>
    <mergeCell ref="AM47:AN47"/>
    <mergeCell ref="A43:AJ43"/>
    <mergeCell ref="AK43:AL43"/>
    <mergeCell ref="A44:AJ44"/>
    <mergeCell ref="AK44:AL44"/>
    <mergeCell ref="A45:AJ45"/>
    <mergeCell ref="AK45:AL45"/>
    <mergeCell ref="A40:AJ40"/>
    <mergeCell ref="AK40:AL40"/>
    <mergeCell ref="A41:AJ41"/>
    <mergeCell ref="AK41:AL41"/>
    <mergeCell ref="A42:AJ42"/>
    <mergeCell ref="AK42:AL42"/>
    <mergeCell ref="A37:AJ37"/>
    <mergeCell ref="AK37:AL37"/>
    <mergeCell ref="A38:AJ38"/>
    <mergeCell ref="AK38:AL38"/>
    <mergeCell ref="A39:AJ39"/>
    <mergeCell ref="AK39:AL39"/>
    <mergeCell ref="A34:AJ34"/>
    <mergeCell ref="AK34:AL34"/>
    <mergeCell ref="A35:AJ35"/>
    <mergeCell ref="AK35:AL35"/>
    <mergeCell ref="A36:AJ36"/>
    <mergeCell ref="AK36:AL36"/>
    <mergeCell ref="A31:AJ31"/>
    <mergeCell ref="AK31:AL31"/>
    <mergeCell ref="A32:AJ32"/>
    <mergeCell ref="AK32:AL32"/>
    <mergeCell ref="A33:AJ33"/>
    <mergeCell ref="AK33:AL33"/>
    <mergeCell ref="A29:AJ29"/>
    <mergeCell ref="AK29:AL29"/>
    <mergeCell ref="AN29:AP29"/>
    <mergeCell ref="AQ29:AR29"/>
    <mergeCell ref="A30:AJ30"/>
    <mergeCell ref="AK30:AL30"/>
    <mergeCell ref="A27:AJ27"/>
    <mergeCell ref="AK27:AL27"/>
    <mergeCell ref="AN27:AP27"/>
    <mergeCell ref="AQ27:AR27"/>
    <mergeCell ref="A28:AJ28"/>
    <mergeCell ref="AK28:AL28"/>
    <mergeCell ref="AN28:AP28"/>
    <mergeCell ref="AQ28:AR28"/>
    <mergeCell ref="AQ25:AR25"/>
    <mergeCell ref="A26:AJ26"/>
    <mergeCell ref="AK26:AL26"/>
    <mergeCell ref="AN26:AP26"/>
    <mergeCell ref="AQ26:AR26"/>
    <mergeCell ref="A24:AJ24"/>
    <mergeCell ref="AK24:AL24"/>
    <mergeCell ref="A25:AJ25"/>
    <mergeCell ref="AK25:AL25"/>
    <mergeCell ref="AN25:AP25"/>
    <mergeCell ref="A10:AR10"/>
    <mergeCell ref="A12:AR12"/>
    <mergeCell ref="A13:AR13"/>
    <mergeCell ref="A15:AR15"/>
    <mergeCell ref="A16:AR16"/>
    <mergeCell ref="A18:AR18"/>
    <mergeCell ref="A22:AR22"/>
    <mergeCell ref="A5:AR5"/>
    <mergeCell ref="A7:AR7"/>
    <mergeCell ref="A9:AR9"/>
  </mergeCells>
  <pageMargins left="0.70866141732283472" right="0.70866141732283472" top="0.74803149606299213" bottom="0.74803149606299213" header="0.31496062992125984" footer="0.31496062992125984"/>
  <pageSetup paperSize="8" scale="49" fitToWidth="2" orientation="landscape" r:id="rId1"/>
  <headerFooter>
    <oddFooter>&amp;LСоставил: Степаненко Д.П.
Тел.: +7 (3462) 77-64-47</oddFooter>
  </headerFooter>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R54"/>
  <sheetViews>
    <sheetView view="pageBreakPreview" topLeftCell="A46" zoomScale="71" zoomScaleSheetLayoutView="71" workbookViewId="0">
      <selection activeCell="J52" sqref="J52"/>
    </sheetView>
  </sheetViews>
  <sheetFormatPr defaultRowHeight="15.75" x14ac:dyDescent="0.25"/>
  <cols>
    <col min="1" max="1" width="9.140625" style="149"/>
    <col min="2" max="2" width="37.7109375" style="149" customWidth="1"/>
    <col min="3" max="3" width="14.140625" style="149" customWidth="1"/>
    <col min="4" max="4" width="18.5703125" style="149" customWidth="1"/>
    <col min="5" max="6" width="0" style="149" hidden="1" customWidth="1"/>
    <col min="7" max="7" width="16.28515625" style="149" bestFit="1" customWidth="1"/>
    <col min="8" max="8" width="20" style="149" bestFit="1" customWidth="1"/>
    <col min="9" max="10" width="18.28515625" style="149" customWidth="1"/>
    <col min="11" max="11" width="64.85546875" style="149" customWidth="1"/>
    <col min="12" max="12" width="32.28515625" style="149" customWidth="1"/>
    <col min="13" max="252" width="9.140625" style="149"/>
    <col min="253" max="253" width="37.7109375" style="149" customWidth="1"/>
    <col min="254" max="254" width="9.140625" style="149"/>
    <col min="255" max="255" width="12.85546875" style="149" customWidth="1"/>
    <col min="256" max="257" width="0" style="149" hidden="1" customWidth="1"/>
    <col min="258" max="258" width="18.28515625" style="149" customWidth="1"/>
    <col min="259" max="259" width="64.85546875" style="149" customWidth="1"/>
    <col min="260" max="263" width="9.140625" style="149"/>
    <col min="264" max="264" width="14.85546875" style="149" customWidth="1"/>
    <col min="265" max="508" width="9.140625" style="149"/>
    <col min="509" max="509" width="37.7109375" style="149" customWidth="1"/>
    <col min="510" max="510" width="9.140625" style="149"/>
    <col min="511" max="511" width="12.85546875" style="149" customWidth="1"/>
    <col min="512" max="513" width="0" style="149" hidden="1" customWidth="1"/>
    <col min="514" max="514" width="18.28515625" style="149" customWidth="1"/>
    <col min="515" max="515" width="64.85546875" style="149" customWidth="1"/>
    <col min="516" max="519" width="9.140625" style="149"/>
    <col min="520" max="520" width="14.85546875" style="149" customWidth="1"/>
    <col min="521" max="764" width="9.140625" style="149"/>
    <col min="765" max="765" width="37.7109375" style="149" customWidth="1"/>
    <col min="766" max="766" width="9.140625" style="149"/>
    <col min="767" max="767" width="12.85546875" style="149" customWidth="1"/>
    <col min="768" max="769" width="0" style="149" hidden="1" customWidth="1"/>
    <col min="770" max="770" width="18.28515625" style="149" customWidth="1"/>
    <col min="771" max="771" width="64.85546875" style="149" customWidth="1"/>
    <col min="772" max="775" width="9.140625" style="149"/>
    <col min="776" max="776" width="14.85546875" style="149" customWidth="1"/>
    <col min="777" max="1020" width="9.140625" style="149"/>
    <col min="1021" max="1021" width="37.7109375" style="149" customWidth="1"/>
    <col min="1022" max="1022" width="9.140625" style="149"/>
    <col min="1023" max="1023" width="12.85546875" style="149" customWidth="1"/>
    <col min="1024" max="1025" width="0" style="149" hidden="1" customWidth="1"/>
    <col min="1026" max="1026" width="18.28515625" style="149" customWidth="1"/>
    <col min="1027" max="1027" width="64.85546875" style="149" customWidth="1"/>
    <col min="1028" max="1031" width="9.140625" style="149"/>
    <col min="1032" max="1032" width="14.85546875" style="149" customWidth="1"/>
    <col min="1033" max="1276" width="9.140625" style="149"/>
    <col min="1277" max="1277" width="37.7109375" style="149" customWidth="1"/>
    <col min="1278" max="1278" width="9.140625" style="149"/>
    <col min="1279" max="1279" width="12.85546875" style="149" customWidth="1"/>
    <col min="1280" max="1281" width="0" style="149" hidden="1" customWidth="1"/>
    <col min="1282" max="1282" width="18.28515625" style="149" customWidth="1"/>
    <col min="1283" max="1283" width="64.85546875" style="149" customWidth="1"/>
    <col min="1284" max="1287" width="9.140625" style="149"/>
    <col min="1288" max="1288" width="14.85546875" style="149" customWidth="1"/>
    <col min="1289" max="1532" width="9.140625" style="149"/>
    <col min="1533" max="1533" width="37.7109375" style="149" customWidth="1"/>
    <col min="1534" max="1534" width="9.140625" style="149"/>
    <col min="1535" max="1535" width="12.85546875" style="149" customWidth="1"/>
    <col min="1536" max="1537" width="0" style="149" hidden="1" customWidth="1"/>
    <col min="1538" max="1538" width="18.28515625" style="149" customWidth="1"/>
    <col min="1539" max="1539" width="64.85546875" style="149" customWidth="1"/>
    <col min="1540" max="1543" width="9.140625" style="149"/>
    <col min="1544" max="1544" width="14.85546875" style="149" customWidth="1"/>
    <col min="1545" max="1788" width="9.140625" style="149"/>
    <col min="1789" max="1789" width="37.7109375" style="149" customWidth="1"/>
    <col min="1790" max="1790" width="9.140625" style="149"/>
    <col min="1791" max="1791" width="12.85546875" style="149" customWidth="1"/>
    <col min="1792" max="1793" width="0" style="149" hidden="1" customWidth="1"/>
    <col min="1794" max="1794" width="18.28515625" style="149" customWidth="1"/>
    <col min="1795" max="1795" width="64.85546875" style="149" customWidth="1"/>
    <col min="1796" max="1799" width="9.140625" style="149"/>
    <col min="1800" max="1800" width="14.85546875" style="149" customWidth="1"/>
    <col min="1801" max="2044" width="9.140625" style="149"/>
    <col min="2045" max="2045" width="37.7109375" style="149" customWidth="1"/>
    <col min="2046" max="2046" width="9.140625" style="149"/>
    <col min="2047" max="2047" width="12.85546875" style="149" customWidth="1"/>
    <col min="2048" max="2049" width="0" style="149" hidden="1" customWidth="1"/>
    <col min="2050" max="2050" width="18.28515625" style="149" customWidth="1"/>
    <col min="2051" max="2051" width="64.85546875" style="149" customWidth="1"/>
    <col min="2052" max="2055" width="9.140625" style="149"/>
    <col min="2056" max="2056" width="14.85546875" style="149" customWidth="1"/>
    <col min="2057" max="2300" width="9.140625" style="149"/>
    <col min="2301" max="2301" width="37.7109375" style="149" customWidth="1"/>
    <col min="2302" max="2302" width="9.140625" style="149"/>
    <col min="2303" max="2303" width="12.85546875" style="149" customWidth="1"/>
    <col min="2304" max="2305" width="0" style="149" hidden="1" customWidth="1"/>
    <col min="2306" max="2306" width="18.28515625" style="149" customWidth="1"/>
    <col min="2307" max="2307" width="64.85546875" style="149" customWidth="1"/>
    <col min="2308" max="2311" width="9.140625" style="149"/>
    <col min="2312" max="2312" width="14.85546875" style="149" customWidth="1"/>
    <col min="2313" max="2556" width="9.140625" style="149"/>
    <col min="2557" max="2557" width="37.7109375" style="149" customWidth="1"/>
    <col min="2558" max="2558" width="9.140625" style="149"/>
    <col min="2559" max="2559" width="12.85546875" style="149" customWidth="1"/>
    <col min="2560" max="2561" width="0" style="149" hidden="1" customWidth="1"/>
    <col min="2562" max="2562" width="18.28515625" style="149" customWidth="1"/>
    <col min="2563" max="2563" width="64.85546875" style="149" customWidth="1"/>
    <col min="2564" max="2567" width="9.140625" style="149"/>
    <col min="2568" max="2568" width="14.85546875" style="149" customWidth="1"/>
    <col min="2569" max="2812" width="9.140625" style="149"/>
    <col min="2813" max="2813" width="37.7109375" style="149" customWidth="1"/>
    <col min="2814" max="2814" width="9.140625" style="149"/>
    <col min="2815" max="2815" width="12.85546875" style="149" customWidth="1"/>
    <col min="2816" max="2817" width="0" style="149" hidden="1" customWidth="1"/>
    <col min="2818" max="2818" width="18.28515625" style="149" customWidth="1"/>
    <col min="2819" max="2819" width="64.85546875" style="149" customWidth="1"/>
    <col min="2820" max="2823" width="9.140625" style="149"/>
    <col min="2824" max="2824" width="14.85546875" style="149" customWidth="1"/>
    <col min="2825" max="3068" width="9.140625" style="149"/>
    <col min="3069" max="3069" width="37.7109375" style="149" customWidth="1"/>
    <col min="3070" max="3070" width="9.140625" style="149"/>
    <col min="3071" max="3071" width="12.85546875" style="149" customWidth="1"/>
    <col min="3072" max="3073" width="0" style="149" hidden="1" customWidth="1"/>
    <col min="3074" max="3074" width="18.28515625" style="149" customWidth="1"/>
    <col min="3075" max="3075" width="64.85546875" style="149" customWidth="1"/>
    <col min="3076" max="3079" width="9.140625" style="149"/>
    <col min="3080" max="3080" width="14.85546875" style="149" customWidth="1"/>
    <col min="3081" max="3324" width="9.140625" style="149"/>
    <col min="3325" max="3325" width="37.7109375" style="149" customWidth="1"/>
    <col min="3326" max="3326" width="9.140625" style="149"/>
    <col min="3327" max="3327" width="12.85546875" style="149" customWidth="1"/>
    <col min="3328" max="3329" width="0" style="149" hidden="1" customWidth="1"/>
    <col min="3330" max="3330" width="18.28515625" style="149" customWidth="1"/>
    <col min="3331" max="3331" width="64.85546875" style="149" customWidth="1"/>
    <col min="3332" max="3335" width="9.140625" style="149"/>
    <col min="3336" max="3336" width="14.85546875" style="149" customWidth="1"/>
    <col min="3337" max="3580" width="9.140625" style="149"/>
    <col min="3581" max="3581" width="37.7109375" style="149" customWidth="1"/>
    <col min="3582" max="3582" width="9.140625" style="149"/>
    <col min="3583" max="3583" width="12.85546875" style="149" customWidth="1"/>
    <col min="3584" max="3585" width="0" style="149" hidden="1" customWidth="1"/>
    <col min="3586" max="3586" width="18.28515625" style="149" customWidth="1"/>
    <col min="3587" max="3587" width="64.85546875" style="149" customWidth="1"/>
    <col min="3588" max="3591" width="9.140625" style="149"/>
    <col min="3592" max="3592" width="14.85546875" style="149" customWidth="1"/>
    <col min="3593" max="3836" width="9.140625" style="149"/>
    <col min="3837" max="3837" width="37.7109375" style="149" customWidth="1"/>
    <col min="3838" max="3838" width="9.140625" style="149"/>
    <col min="3839" max="3839" width="12.85546875" style="149" customWidth="1"/>
    <col min="3840" max="3841" width="0" style="149" hidden="1" customWidth="1"/>
    <col min="3842" max="3842" width="18.28515625" style="149" customWidth="1"/>
    <col min="3843" max="3843" width="64.85546875" style="149" customWidth="1"/>
    <col min="3844" max="3847" width="9.140625" style="149"/>
    <col min="3848" max="3848" width="14.85546875" style="149" customWidth="1"/>
    <col min="3849" max="4092" width="9.140625" style="149"/>
    <col min="4093" max="4093" width="37.7109375" style="149" customWidth="1"/>
    <col min="4094" max="4094" width="9.140625" style="149"/>
    <col min="4095" max="4095" width="12.85546875" style="149" customWidth="1"/>
    <col min="4096" max="4097" width="0" style="149" hidden="1" customWidth="1"/>
    <col min="4098" max="4098" width="18.28515625" style="149" customWidth="1"/>
    <col min="4099" max="4099" width="64.85546875" style="149" customWidth="1"/>
    <col min="4100" max="4103" width="9.140625" style="149"/>
    <col min="4104" max="4104" width="14.85546875" style="149" customWidth="1"/>
    <col min="4105" max="4348" width="9.140625" style="149"/>
    <col min="4349" max="4349" width="37.7109375" style="149" customWidth="1"/>
    <col min="4350" max="4350" width="9.140625" style="149"/>
    <col min="4351" max="4351" width="12.85546875" style="149" customWidth="1"/>
    <col min="4352" max="4353" width="0" style="149" hidden="1" customWidth="1"/>
    <col min="4354" max="4354" width="18.28515625" style="149" customWidth="1"/>
    <col min="4355" max="4355" width="64.85546875" style="149" customWidth="1"/>
    <col min="4356" max="4359" width="9.140625" style="149"/>
    <col min="4360" max="4360" width="14.85546875" style="149" customWidth="1"/>
    <col min="4361" max="4604" width="9.140625" style="149"/>
    <col min="4605" max="4605" width="37.7109375" style="149" customWidth="1"/>
    <col min="4606" max="4606" width="9.140625" style="149"/>
    <col min="4607" max="4607" width="12.85546875" style="149" customWidth="1"/>
    <col min="4608" max="4609" width="0" style="149" hidden="1" customWidth="1"/>
    <col min="4610" max="4610" width="18.28515625" style="149" customWidth="1"/>
    <col min="4611" max="4611" width="64.85546875" style="149" customWidth="1"/>
    <col min="4612" max="4615" width="9.140625" style="149"/>
    <col min="4616" max="4616" width="14.85546875" style="149" customWidth="1"/>
    <col min="4617" max="4860" width="9.140625" style="149"/>
    <col min="4861" max="4861" width="37.7109375" style="149" customWidth="1"/>
    <col min="4862" max="4862" width="9.140625" style="149"/>
    <col min="4863" max="4863" width="12.85546875" style="149" customWidth="1"/>
    <col min="4864" max="4865" width="0" style="149" hidden="1" customWidth="1"/>
    <col min="4866" max="4866" width="18.28515625" style="149" customWidth="1"/>
    <col min="4867" max="4867" width="64.85546875" style="149" customWidth="1"/>
    <col min="4868" max="4871" width="9.140625" style="149"/>
    <col min="4872" max="4872" width="14.85546875" style="149" customWidth="1"/>
    <col min="4873" max="5116" width="9.140625" style="149"/>
    <col min="5117" max="5117" width="37.7109375" style="149" customWidth="1"/>
    <col min="5118" max="5118" width="9.140625" style="149"/>
    <col min="5119" max="5119" width="12.85546875" style="149" customWidth="1"/>
    <col min="5120" max="5121" width="0" style="149" hidden="1" customWidth="1"/>
    <col min="5122" max="5122" width="18.28515625" style="149" customWidth="1"/>
    <col min="5123" max="5123" width="64.85546875" style="149" customWidth="1"/>
    <col min="5124" max="5127" width="9.140625" style="149"/>
    <col min="5128" max="5128" width="14.85546875" style="149" customWidth="1"/>
    <col min="5129" max="5372" width="9.140625" style="149"/>
    <col min="5373" max="5373" width="37.7109375" style="149" customWidth="1"/>
    <col min="5374" max="5374" width="9.140625" style="149"/>
    <col min="5375" max="5375" width="12.85546875" style="149" customWidth="1"/>
    <col min="5376" max="5377" width="0" style="149" hidden="1" customWidth="1"/>
    <col min="5378" max="5378" width="18.28515625" style="149" customWidth="1"/>
    <col min="5379" max="5379" width="64.85546875" style="149" customWidth="1"/>
    <col min="5380" max="5383" width="9.140625" style="149"/>
    <col min="5384" max="5384" width="14.85546875" style="149" customWidth="1"/>
    <col min="5385" max="5628" width="9.140625" style="149"/>
    <col min="5629" max="5629" width="37.7109375" style="149" customWidth="1"/>
    <col min="5630" max="5630" width="9.140625" style="149"/>
    <col min="5631" max="5631" width="12.85546875" style="149" customWidth="1"/>
    <col min="5632" max="5633" width="0" style="149" hidden="1" customWidth="1"/>
    <col min="5634" max="5634" width="18.28515625" style="149" customWidth="1"/>
    <col min="5635" max="5635" width="64.85546875" style="149" customWidth="1"/>
    <col min="5636" max="5639" width="9.140625" style="149"/>
    <col min="5640" max="5640" width="14.85546875" style="149" customWidth="1"/>
    <col min="5641" max="5884" width="9.140625" style="149"/>
    <col min="5885" max="5885" width="37.7109375" style="149" customWidth="1"/>
    <col min="5886" max="5886" width="9.140625" style="149"/>
    <col min="5887" max="5887" width="12.85546875" style="149" customWidth="1"/>
    <col min="5888" max="5889" width="0" style="149" hidden="1" customWidth="1"/>
    <col min="5890" max="5890" width="18.28515625" style="149" customWidth="1"/>
    <col min="5891" max="5891" width="64.85546875" style="149" customWidth="1"/>
    <col min="5892" max="5895" width="9.140625" style="149"/>
    <col min="5896" max="5896" width="14.85546875" style="149" customWidth="1"/>
    <col min="5897" max="6140" width="9.140625" style="149"/>
    <col min="6141" max="6141" width="37.7109375" style="149" customWidth="1"/>
    <col min="6142" max="6142" width="9.140625" style="149"/>
    <col min="6143" max="6143" width="12.85546875" style="149" customWidth="1"/>
    <col min="6144" max="6145" width="0" style="149" hidden="1" customWidth="1"/>
    <col min="6146" max="6146" width="18.28515625" style="149" customWidth="1"/>
    <col min="6147" max="6147" width="64.85546875" style="149" customWidth="1"/>
    <col min="6148" max="6151" width="9.140625" style="149"/>
    <col min="6152" max="6152" width="14.85546875" style="149" customWidth="1"/>
    <col min="6153" max="6396" width="9.140625" style="149"/>
    <col min="6397" max="6397" width="37.7109375" style="149" customWidth="1"/>
    <col min="6398" max="6398" width="9.140625" style="149"/>
    <col min="6399" max="6399" width="12.85546875" style="149" customWidth="1"/>
    <col min="6400" max="6401" width="0" style="149" hidden="1" customWidth="1"/>
    <col min="6402" max="6402" width="18.28515625" style="149" customWidth="1"/>
    <col min="6403" max="6403" width="64.85546875" style="149" customWidth="1"/>
    <col min="6404" max="6407" width="9.140625" style="149"/>
    <col min="6408" max="6408" width="14.85546875" style="149" customWidth="1"/>
    <col min="6409" max="6652" width="9.140625" style="149"/>
    <col min="6653" max="6653" width="37.7109375" style="149" customWidth="1"/>
    <col min="6654" max="6654" width="9.140625" style="149"/>
    <col min="6655" max="6655" width="12.85546875" style="149" customWidth="1"/>
    <col min="6656" max="6657" width="0" style="149" hidden="1" customWidth="1"/>
    <col min="6658" max="6658" width="18.28515625" style="149" customWidth="1"/>
    <col min="6659" max="6659" width="64.85546875" style="149" customWidth="1"/>
    <col min="6660" max="6663" width="9.140625" style="149"/>
    <col min="6664" max="6664" width="14.85546875" style="149" customWidth="1"/>
    <col min="6665" max="6908" width="9.140625" style="149"/>
    <col min="6909" max="6909" width="37.7109375" style="149" customWidth="1"/>
    <col min="6910" max="6910" width="9.140625" style="149"/>
    <col min="6911" max="6911" width="12.85546875" style="149" customWidth="1"/>
    <col min="6912" max="6913" width="0" style="149" hidden="1" customWidth="1"/>
    <col min="6914" max="6914" width="18.28515625" style="149" customWidth="1"/>
    <col min="6915" max="6915" width="64.85546875" style="149" customWidth="1"/>
    <col min="6916" max="6919" width="9.140625" style="149"/>
    <col min="6920" max="6920" width="14.85546875" style="149" customWidth="1"/>
    <col min="6921" max="7164" width="9.140625" style="149"/>
    <col min="7165" max="7165" width="37.7109375" style="149" customWidth="1"/>
    <col min="7166" max="7166" width="9.140625" style="149"/>
    <col min="7167" max="7167" width="12.85546875" style="149" customWidth="1"/>
    <col min="7168" max="7169" width="0" style="149" hidden="1" customWidth="1"/>
    <col min="7170" max="7170" width="18.28515625" style="149" customWidth="1"/>
    <col min="7171" max="7171" width="64.85546875" style="149" customWidth="1"/>
    <col min="7172" max="7175" width="9.140625" style="149"/>
    <col min="7176" max="7176" width="14.85546875" style="149" customWidth="1"/>
    <col min="7177" max="7420" width="9.140625" style="149"/>
    <col min="7421" max="7421" width="37.7109375" style="149" customWidth="1"/>
    <col min="7422" max="7422" width="9.140625" style="149"/>
    <col min="7423" max="7423" width="12.85546875" style="149" customWidth="1"/>
    <col min="7424" max="7425" width="0" style="149" hidden="1" customWidth="1"/>
    <col min="7426" max="7426" width="18.28515625" style="149" customWidth="1"/>
    <col min="7427" max="7427" width="64.85546875" style="149" customWidth="1"/>
    <col min="7428" max="7431" width="9.140625" style="149"/>
    <col min="7432" max="7432" width="14.85546875" style="149" customWidth="1"/>
    <col min="7433" max="7676" width="9.140625" style="149"/>
    <col min="7677" max="7677" width="37.7109375" style="149" customWidth="1"/>
    <col min="7678" max="7678" width="9.140625" style="149"/>
    <col min="7679" max="7679" width="12.85546875" style="149" customWidth="1"/>
    <col min="7680" max="7681" width="0" style="149" hidden="1" customWidth="1"/>
    <col min="7682" max="7682" width="18.28515625" style="149" customWidth="1"/>
    <col min="7683" max="7683" width="64.85546875" style="149" customWidth="1"/>
    <col min="7684" max="7687" width="9.140625" style="149"/>
    <col min="7688" max="7688" width="14.85546875" style="149" customWidth="1"/>
    <col min="7689" max="7932" width="9.140625" style="149"/>
    <col min="7933" max="7933" width="37.7109375" style="149" customWidth="1"/>
    <col min="7934" max="7934" width="9.140625" style="149"/>
    <col min="7935" max="7935" width="12.85546875" style="149" customWidth="1"/>
    <col min="7936" max="7937" width="0" style="149" hidden="1" customWidth="1"/>
    <col min="7938" max="7938" width="18.28515625" style="149" customWidth="1"/>
    <col min="7939" max="7939" width="64.85546875" style="149" customWidth="1"/>
    <col min="7940" max="7943" width="9.140625" style="149"/>
    <col min="7944" max="7944" width="14.85546875" style="149" customWidth="1"/>
    <col min="7945" max="8188" width="9.140625" style="149"/>
    <col min="8189" max="8189" width="37.7109375" style="149" customWidth="1"/>
    <col min="8190" max="8190" width="9.140625" style="149"/>
    <col min="8191" max="8191" width="12.85546875" style="149" customWidth="1"/>
    <col min="8192" max="8193" width="0" style="149" hidden="1" customWidth="1"/>
    <col min="8194" max="8194" width="18.28515625" style="149" customWidth="1"/>
    <col min="8195" max="8195" width="64.85546875" style="149" customWidth="1"/>
    <col min="8196" max="8199" width="9.140625" style="149"/>
    <col min="8200" max="8200" width="14.85546875" style="149" customWidth="1"/>
    <col min="8201" max="8444" width="9.140625" style="149"/>
    <col min="8445" max="8445" width="37.7109375" style="149" customWidth="1"/>
    <col min="8446" max="8446" width="9.140625" style="149"/>
    <col min="8447" max="8447" width="12.85546875" style="149" customWidth="1"/>
    <col min="8448" max="8449" width="0" style="149" hidden="1" customWidth="1"/>
    <col min="8450" max="8450" width="18.28515625" style="149" customWidth="1"/>
    <col min="8451" max="8451" width="64.85546875" style="149" customWidth="1"/>
    <col min="8452" max="8455" width="9.140625" style="149"/>
    <col min="8456" max="8456" width="14.85546875" style="149" customWidth="1"/>
    <col min="8457" max="8700" width="9.140625" style="149"/>
    <col min="8701" max="8701" width="37.7109375" style="149" customWidth="1"/>
    <col min="8702" max="8702" width="9.140625" style="149"/>
    <col min="8703" max="8703" width="12.85546875" style="149" customWidth="1"/>
    <col min="8704" max="8705" width="0" style="149" hidden="1" customWidth="1"/>
    <col min="8706" max="8706" width="18.28515625" style="149" customWidth="1"/>
    <col min="8707" max="8707" width="64.85546875" style="149" customWidth="1"/>
    <col min="8708" max="8711" width="9.140625" style="149"/>
    <col min="8712" max="8712" width="14.85546875" style="149" customWidth="1"/>
    <col min="8713" max="8956" width="9.140625" style="149"/>
    <col min="8957" max="8957" width="37.7109375" style="149" customWidth="1"/>
    <col min="8958" max="8958" width="9.140625" style="149"/>
    <col min="8959" max="8959" width="12.85546875" style="149" customWidth="1"/>
    <col min="8960" max="8961" width="0" style="149" hidden="1" customWidth="1"/>
    <col min="8962" max="8962" width="18.28515625" style="149" customWidth="1"/>
    <col min="8963" max="8963" width="64.85546875" style="149" customWidth="1"/>
    <col min="8964" max="8967" width="9.140625" style="149"/>
    <col min="8968" max="8968" width="14.85546875" style="149" customWidth="1"/>
    <col min="8969" max="9212" width="9.140625" style="149"/>
    <col min="9213" max="9213" width="37.7109375" style="149" customWidth="1"/>
    <col min="9214" max="9214" width="9.140625" style="149"/>
    <col min="9215" max="9215" width="12.85546875" style="149" customWidth="1"/>
    <col min="9216" max="9217" width="0" style="149" hidden="1" customWidth="1"/>
    <col min="9218" max="9218" width="18.28515625" style="149" customWidth="1"/>
    <col min="9219" max="9219" width="64.85546875" style="149" customWidth="1"/>
    <col min="9220" max="9223" width="9.140625" style="149"/>
    <col min="9224" max="9224" width="14.85546875" style="149" customWidth="1"/>
    <col min="9225" max="9468" width="9.140625" style="149"/>
    <col min="9469" max="9469" width="37.7109375" style="149" customWidth="1"/>
    <col min="9470" max="9470" width="9.140625" style="149"/>
    <col min="9471" max="9471" width="12.85546875" style="149" customWidth="1"/>
    <col min="9472" max="9473" width="0" style="149" hidden="1" customWidth="1"/>
    <col min="9474" max="9474" width="18.28515625" style="149" customWidth="1"/>
    <col min="9475" max="9475" width="64.85546875" style="149" customWidth="1"/>
    <col min="9476" max="9479" width="9.140625" style="149"/>
    <col min="9480" max="9480" width="14.85546875" style="149" customWidth="1"/>
    <col min="9481" max="9724" width="9.140625" style="149"/>
    <col min="9725" max="9725" width="37.7109375" style="149" customWidth="1"/>
    <col min="9726" max="9726" width="9.140625" style="149"/>
    <col min="9727" max="9727" width="12.85546875" style="149" customWidth="1"/>
    <col min="9728" max="9729" width="0" style="149" hidden="1" customWidth="1"/>
    <col min="9730" max="9730" width="18.28515625" style="149" customWidth="1"/>
    <col min="9731" max="9731" width="64.85546875" style="149" customWidth="1"/>
    <col min="9732" max="9735" width="9.140625" style="149"/>
    <col min="9736" max="9736" width="14.85546875" style="149" customWidth="1"/>
    <col min="9737" max="9980" width="9.140625" style="149"/>
    <col min="9981" max="9981" width="37.7109375" style="149" customWidth="1"/>
    <col min="9982" max="9982" width="9.140625" style="149"/>
    <col min="9983" max="9983" width="12.85546875" style="149" customWidth="1"/>
    <col min="9984" max="9985" width="0" style="149" hidden="1" customWidth="1"/>
    <col min="9986" max="9986" width="18.28515625" style="149" customWidth="1"/>
    <col min="9987" max="9987" width="64.85546875" style="149" customWidth="1"/>
    <col min="9988" max="9991" width="9.140625" style="149"/>
    <col min="9992" max="9992" width="14.85546875" style="149" customWidth="1"/>
    <col min="9993" max="10236" width="9.140625" style="149"/>
    <col min="10237" max="10237" width="37.7109375" style="149" customWidth="1"/>
    <col min="10238" max="10238" width="9.140625" style="149"/>
    <col min="10239" max="10239" width="12.85546875" style="149" customWidth="1"/>
    <col min="10240" max="10241" width="0" style="149" hidden="1" customWidth="1"/>
    <col min="10242" max="10242" width="18.28515625" style="149" customWidth="1"/>
    <col min="10243" max="10243" width="64.85546875" style="149" customWidth="1"/>
    <col min="10244" max="10247" width="9.140625" style="149"/>
    <col min="10248" max="10248" width="14.85546875" style="149" customWidth="1"/>
    <col min="10249" max="10492" width="9.140625" style="149"/>
    <col min="10493" max="10493" width="37.7109375" style="149" customWidth="1"/>
    <col min="10494" max="10494" width="9.140625" style="149"/>
    <col min="10495" max="10495" width="12.85546875" style="149" customWidth="1"/>
    <col min="10496" max="10497" width="0" style="149" hidden="1" customWidth="1"/>
    <col min="10498" max="10498" width="18.28515625" style="149" customWidth="1"/>
    <col min="10499" max="10499" width="64.85546875" style="149" customWidth="1"/>
    <col min="10500" max="10503" width="9.140625" style="149"/>
    <col min="10504" max="10504" width="14.85546875" style="149" customWidth="1"/>
    <col min="10505" max="10748" width="9.140625" style="149"/>
    <col min="10749" max="10749" width="37.7109375" style="149" customWidth="1"/>
    <col min="10750" max="10750" width="9.140625" style="149"/>
    <col min="10751" max="10751" width="12.85546875" style="149" customWidth="1"/>
    <col min="10752" max="10753" width="0" style="149" hidden="1" customWidth="1"/>
    <col min="10754" max="10754" width="18.28515625" style="149" customWidth="1"/>
    <col min="10755" max="10755" width="64.85546875" style="149" customWidth="1"/>
    <col min="10756" max="10759" width="9.140625" style="149"/>
    <col min="10760" max="10760" width="14.85546875" style="149" customWidth="1"/>
    <col min="10761" max="11004" width="9.140625" style="149"/>
    <col min="11005" max="11005" width="37.7109375" style="149" customWidth="1"/>
    <col min="11006" max="11006" width="9.140625" style="149"/>
    <col min="11007" max="11007" width="12.85546875" style="149" customWidth="1"/>
    <col min="11008" max="11009" width="0" style="149" hidden="1" customWidth="1"/>
    <col min="11010" max="11010" width="18.28515625" style="149" customWidth="1"/>
    <col min="11011" max="11011" width="64.85546875" style="149" customWidth="1"/>
    <col min="11012" max="11015" width="9.140625" style="149"/>
    <col min="11016" max="11016" width="14.85546875" style="149" customWidth="1"/>
    <col min="11017" max="11260" width="9.140625" style="149"/>
    <col min="11261" max="11261" width="37.7109375" style="149" customWidth="1"/>
    <col min="11262" max="11262" width="9.140625" style="149"/>
    <col min="11263" max="11263" width="12.85546875" style="149" customWidth="1"/>
    <col min="11264" max="11265" width="0" style="149" hidden="1" customWidth="1"/>
    <col min="11266" max="11266" width="18.28515625" style="149" customWidth="1"/>
    <col min="11267" max="11267" width="64.85546875" style="149" customWidth="1"/>
    <col min="11268" max="11271" width="9.140625" style="149"/>
    <col min="11272" max="11272" width="14.85546875" style="149" customWidth="1"/>
    <col min="11273" max="11516" width="9.140625" style="149"/>
    <col min="11517" max="11517" width="37.7109375" style="149" customWidth="1"/>
    <col min="11518" max="11518" width="9.140625" style="149"/>
    <col min="11519" max="11519" width="12.85546875" style="149" customWidth="1"/>
    <col min="11520" max="11521" width="0" style="149" hidden="1" customWidth="1"/>
    <col min="11522" max="11522" width="18.28515625" style="149" customWidth="1"/>
    <col min="11523" max="11523" width="64.85546875" style="149" customWidth="1"/>
    <col min="11524" max="11527" width="9.140625" style="149"/>
    <col min="11528" max="11528" width="14.85546875" style="149" customWidth="1"/>
    <col min="11529" max="11772" width="9.140625" style="149"/>
    <col min="11773" max="11773" width="37.7109375" style="149" customWidth="1"/>
    <col min="11774" max="11774" width="9.140625" style="149"/>
    <col min="11775" max="11775" width="12.85546875" style="149" customWidth="1"/>
    <col min="11776" max="11777" width="0" style="149" hidden="1" customWidth="1"/>
    <col min="11778" max="11778" width="18.28515625" style="149" customWidth="1"/>
    <col min="11779" max="11779" width="64.85546875" style="149" customWidth="1"/>
    <col min="11780" max="11783" width="9.140625" style="149"/>
    <col min="11784" max="11784" width="14.85546875" style="149" customWidth="1"/>
    <col min="11785" max="12028" width="9.140625" style="149"/>
    <col min="12029" max="12029" width="37.7109375" style="149" customWidth="1"/>
    <col min="12030" max="12030" width="9.140625" style="149"/>
    <col min="12031" max="12031" width="12.85546875" style="149" customWidth="1"/>
    <col min="12032" max="12033" width="0" style="149" hidden="1" customWidth="1"/>
    <col min="12034" max="12034" width="18.28515625" style="149" customWidth="1"/>
    <col min="12035" max="12035" width="64.85546875" style="149" customWidth="1"/>
    <col min="12036" max="12039" width="9.140625" style="149"/>
    <col min="12040" max="12040" width="14.85546875" style="149" customWidth="1"/>
    <col min="12041" max="12284" width="9.140625" style="149"/>
    <col min="12285" max="12285" width="37.7109375" style="149" customWidth="1"/>
    <col min="12286" max="12286" width="9.140625" style="149"/>
    <col min="12287" max="12287" width="12.85546875" style="149" customWidth="1"/>
    <col min="12288" max="12289" width="0" style="149" hidden="1" customWidth="1"/>
    <col min="12290" max="12290" width="18.28515625" style="149" customWidth="1"/>
    <col min="12291" max="12291" width="64.85546875" style="149" customWidth="1"/>
    <col min="12292" max="12295" width="9.140625" style="149"/>
    <col min="12296" max="12296" width="14.85546875" style="149" customWidth="1"/>
    <col min="12297" max="12540" width="9.140625" style="149"/>
    <col min="12541" max="12541" width="37.7109375" style="149" customWidth="1"/>
    <col min="12542" max="12542" width="9.140625" style="149"/>
    <col min="12543" max="12543" width="12.85546875" style="149" customWidth="1"/>
    <col min="12544" max="12545" width="0" style="149" hidden="1" customWidth="1"/>
    <col min="12546" max="12546" width="18.28515625" style="149" customWidth="1"/>
    <col min="12547" max="12547" width="64.85546875" style="149" customWidth="1"/>
    <col min="12548" max="12551" width="9.140625" style="149"/>
    <col min="12552" max="12552" width="14.85546875" style="149" customWidth="1"/>
    <col min="12553" max="12796" width="9.140625" style="149"/>
    <col min="12797" max="12797" width="37.7109375" style="149" customWidth="1"/>
    <col min="12798" max="12798" width="9.140625" style="149"/>
    <col min="12799" max="12799" width="12.85546875" style="149" customWidth="1"/>
    <col min="12800" max="12801" width="0" style="149" hidden="1" customWidth="1"/>
    <col min="12802" max="12802" width="18.28515625" style="149" customWidth="1"/>
    <col min="12803" max="12803" width="64.85546875" style="149" customWidth="1"/>
    <col min="12804" max="12807" width="9.140625" style="149"/>
    <col min="12808" max="12808" width="14.85546875" style="149" customWidth="1"/>
    <col min="12809" max="13052" width="9.140625" style="149"/>
    <col min="13053" max="13053" width="37.7109375" style="149" customWidth="1"/>
    <col min="13054" max="13054" width="9.140625" style="149"/>
    <col min="13055" max="13055" width="12.85546875" style="149" customWidth="1"/>
    <col min="13056" max="13057" width="0" style="149" hidden="1" customWidth="1"/>
    <col min="13058" max="13058" width="18.28515625" style="149" customWidth="1"/>
    <col min="13059" max="13059" width="64.85546875" style="149" customWidth="1"/>
    <col min="13060" max="13063" width="9.140625" style="149"/>
    <col min="13064" max="13064" width="14.85546875" style="149" customWidth="1"/>
    <col min="13065" max="13308" width="9.140625" style="149"/>
    <col min="13309" max="13309" width="37.7109375" style="149" customWidth="1"/>
    <col min="13310" max="13310" width="9.140625" style="149"/>
    <col min="13311" max="13311" width="12.85546875" style="149" customWidth="1"/>
    <col min="13312" max="13313" width="0" style="149" hidden="1" customWidth="1"/>
    <col min="13314" max="13314" width="18.28515625" style="149" customWidth="1"/>
    <col min="13315" max="13315" width="64.85546875" style="149" customWidth="1"/>
    <col min="13316" max="13319" width="9.140625" style="149"/>
    <col min="13320" max="13320" width="14.85546875" style="149" customWidth="1"/>
    <col min="13321" max="13564" width="9.140625" style="149"/>
    <col min="13565" max="13565" width="37.7109375" style="149" customWidth="1"/>
    <col min="13566" max="13566" width="9.140625" style="149"/>
    <col min="13567" max="13567" width="12.85546875" style="149" customWidth="1"/>
    <col min="13568" max="13569" width="0" style="149" hidden="1" customWidth="1"/>
    <col min="13570" max="13570" width="18.28515625" style="149" customWidth="1"/>
    <col min="13571" max="13571" width="64.85546875" style="149" customWidth="1"/>
    <col min="13572" max="13575" width="9.140625" style="149"/>
    <col min="13576" max="13576" width="14.85546875" style="149" customWidth="1"/>
    <col min="13577" max="13820" width="9.140625" style="149"/>
    <col min="13821" max="13821" width="37.7109375" style="149" customWidth="1"/>
    <col min="13822" max="13822" width="9.140625" style="149"/>
    <col min="13823" max="13823" width="12.85546875" style="149" customWidth="1"/>
    <col min="13824" max="13825" width="0" style="149" hidden="1" customWidth="1"/>
    <col min="13826" max="13826" width="18.28515625" style="149" customWidth="1"/>
    <col min="13827" max="13827" width="64.85546875" style="149" customWidth="1"/>
    <col min="13828" max="13831" width="9.140625" style="149"/>
    <col min="13832" max="13832" width="14.85546875" style="149" customWidth="1"/>
    <col min="13833" max="14076" width="9.140625" style="149"/>
    <col min="14077" max="14077" width="37.7109375" style="149" customWidth="1"/>
    <col min="14078" max="14078" width="9.140625" style="149"/>
    <col min="14079" max="14079" width="12.85546875" style="149" customWidth="1"/>
    <col min="14080" max="14081" width="0" style="149" hidden="1" customWidth="1"/>
    <col min="14082" max="14082" width="18.28515625" style="149" customWidth="1"/>
    <col min="14083" max="14083" width="64.85546875" style="149" customWidth="1"/>
    <col min="14084" max="14087" width="9.140625" style="149"/>
    <col min="14088" max="14088" width="14.85546875" style="149" customWidth="1"/>
    <col min="14089" max="14332" width="9.140625" style="149"/>
    <col min="14333" max="14333" width="37.7109375" style="149" customWidth="1"/>
    <col min="14334" max="14334" width="9.140625" style="149"/>
    <col min="14335" max="14335" width="12.85546875" style="149" customWidth="1"/>
    <col min="14336" max="14337" width="0" style="149" hidden="1" customWidth="1"/>
    <col min="14338" max="14338" width="18.28515625" style="149" customWidth="1"/>
    <col min="14339" max="14339" width="64.85546875" style="149" customWidth="1"/>
    <col min="14340" max="14343" width="9.140625" style="149"/>
    <col min="14344" max="14344" width="14.85546875" style="149" customWidth="1"/>
    <col min="14345" max="14588" width="9.140625" style="149"/>
    <col min="14589" max="14589" width="37.7109375" style="149" customWidth="1"/>
    <col min="14590" max="14590" width="9.140625" style="149"/>
    <col min="14591" max="14591" width="12.85546875" style="149" customWidth="1"/>
    <col min="14592" max="14593" width="0" style="149" hidden="1" customWidth="1"/>
    <col min="14594" max="14594" width="18.28515625" style="149" customWidth="1"/>
    <col min="14595" max="14595" width="64.85546875" style="149" customWidth="1"/>
    <col min="14596" max="14599" width="9.140625" style="149"/>
    <col min="14600" max="14600" width="14.85546875" style="149" customWidth="1"/>
    <col min="14601" max="14844" width="9.140625" style="149"/>
    <col min="14845" max="14845" width="37.7109375" style="149" customWidth="1"/>
    <col min="14846" max="14846" width="9.140625" style="149"/>
    <col min="14847" max="14847" width="12.85546875" style="149" customWidth="1"/>
    <col min="14848" max="14849" width="0" style="149" hidden="1" customWidth="1"/>
    <col min="14850" max="14850" width="18.28515625" style="149" customWidth="1"/>
    <col min="14851" max="14851" width="64.85546875" style="149" customWidth="1"/>
    <col min="14852" max="14855" width="9.140625" style="149"/>
    <col min="14856" max="14856" width="14.85546875" style="149" customWidth="1"/>
    <col min="14857" max="15100" width="9.140625" style="149"/>
    <col min="15101" max="15101" width="37.7109375" style="149" customWidth="1"/>
    <col min="15102" max="15102" width="9.140625" style="149"/>
    <col min="15103" max="15103" width="12.85546875" style="149" customWidth="1"/>
    <col min="15104" max="15105" width="0" style="149" hidden="1" customWidth="1"/>
    <col min="15106" max="15106" width="18.28515625" style="149" customWidth="1"/>
    <col min="15107" max="15107" width="64.85546875" style="149" customWidth="1"/>
    <col min="15108" max="15111" width="9.140625" style="149"/>
    <col min="15112" max="15112" width="14.85546875" style="149" customWidth="1"/>
    <col min="15113" max="15356" width="9.140625" style="149"/>
    <col min="15357" max="15357" width="37.7109375" style="149" customWidth="1"/>
    <col min="15358" max="15358" width="9.140625" style="149"/>
    <col min="15359" max="15359" width="12.85546875" style="149" customWidth="1"/>
    <col min="15360" max="15361" width="0" style="149" hidden="1" customWidth="1"/>
    <col min="15362" max="15362" width="18.28515625" style="149" customWidth="1"/>
    <col min="15363" max="15363" width="64.85546875" style="149" customWidth="1"/>
    <col min="15364" max="15367" width="9.140625" style="149"/>
    <col min="15368" max="15368" width="14.85546875" style="149" customWidth="1"/>
    <col min="15369" max="15612" width="9.140625" style="149"/>
    <col min="15613" max="15613" width="37.7109375" style="149" customWidth="1"/>
    <col min="15614" max="15614" width="9.140625" style="149"/>
    <col min="15615" max="15615" width="12.85546875" style="149" customWidth="1"/>
    <col min="15616" max="15617" width="0" style="149" hidden="1" customWidth="1"/>
    <col min="15618" max="15618" width="18.28515625" style="149" customWidth="1"/>
    <col min="15619" max="15619" width="64.85546875" style="149" customWidth="1"/>
    <col min="15620" max="15623" width="9.140625" style="149"/>
    <col min="15624" max="15624" width="14.85546875" style="149" customWidth="1"/>
    <col min="15625" max="15868" width="9.140625" style="149"/>
    <col min="15869" max="15869" width="37.7109375" style="149" customWidth="1"/>
    <col min="15870" max="15870" width="9.140625" style="149"/>
    <col min="15871" max="15871" width="12.85546875" style="149" customWidth="1"/>
    <col min="15872" max="15873" width="0" style="149" hidden="1" customWidth="1"/>
    <col min="15874" max="15874" width="18.28515625" style="149" customWidth="1"/>
    <col min="15875" max="15875" width="64.85546875" style="149" customWidth="1"/>
    <col min="15876" max="15879" width="9.140625" style="149"/>
    <col min="15880" max="15880" width="14.85546875" style="149" customWidth="1"/>
    <col min="15881" max="16124" width="9.140625" style="149"/>
    <col min="16125" max="16125" width="37.7109375" style="149" customWidth="1"/>
    <col min="16126" max="16126" width="9.140625" style="149"/>
    <col min="16127" max="16127" width="12.85546875" style="149" customWidth="1"/>
    <col min="16128" max="16129" width="0" style="149" hidden="1" customWidth="1"/>
    <col min="16130" max="16130" width="18.28515625" style="149" customWidth="1"/>
    <col min="16131" max="16131" width="64.85546875" style="149" customWidth="1"/>
    <col min="16132" max="16135" width="9.140625" style="149"/>
    <col min="16136" max="16136" width="14.85546875" style="149" customWidth="1"/>
    <col min="16137" max="16384" width="9.140625" style="149"/>
  </cols>
  <sheetData>
    <row r="1" spans="1:44" ht="18.75" x14ac:dyDescent="0.25">
      <c r="L1" s="92" t="s">
        <v>67</v>
      </c>
    </row>
    <row r="2" spans="1:44" ht="18.75" x14ac:dyDescent="0.3">
      <c r="L2" s="93" t="s">
        <v>10</v>
      </c>
    </row>
    <row r="3" spans="1:44" ht="18.75" x14ac:dyDescent="0.3">
      <c r="L3" s="93" t="str">
        <f>'1. паспорт местоположение'!C3</f>
        <v>от «05» мая 2016 г. №380</v>
      </c>
    </row>
    <row r="4" spans="1:44" ht="18.75" x14ac:dyDescent="0.3">
      <c r="K4" s="93"/>
    </row>
    <row r="5" spans="1:44" x14ac:dyDescent="0.25">
      <c r="A5" s="290" t="str">
        <f>'1. паспорт местоположение'!A5:C5</f>
        <v>Год раскрытия информации: 2022 год</v>
      </c>
      <c r="B5" s="290"/>
      <c r="C5" s="290"/>
      <c r="D5" s="290"/>
      <c r="E5" s="290"/>
      <c r="F5" s="290"/>
      <c r="G5" s="290"/>
      <c r="H5" s="290"/>
      <c r="I5" s="290"/>
      <c r="J5" s="290"/>
      <c r="K5" s="290"/>
      <c r="L5" s="290"/>
      <c r="M5" s="133"/>
      <c r="N5" s="133"/>
      <c r="O5" s="133"/>
      <c r="P5" s="133"/>
      <c r="Q5" s="133"/>
      <c r="R5" s="133"/>
      <c r="S5" s="133"/>
      <c r="T5" s="133"/>
      <c r="U5" s="133"/>
      <c r="V5" s="133"/>
      <c r="W5" s="133"/>
      <c r="X5" s="133"/>
      <c r="Y5" s="133"/>
      <c r="Z5" s="133"/>
      <c r="AA5" s="133"/>
      <c r="AB5" s="133"/>
      <c r="AC5" s="133"/>
      <c r="AD5" s="133"/>
      <c r="AE5" s="133"/>
      <c r="AF5" s="133"/>
      <c r="AG5" s="133"/>
      <c r="AH5" s="133"/>
      <c r="AI5" s="133"/>
      <c r="AJ5" s="133"/>
      <c r="AK5" s="133"/>
      <c r="AL5" s="133"/>
      <c r="AM5" s="133"/>
      <c r="AN5" s="133"/>
      <c r="AO5" s="133"/>
      <c r="AP5" s="133"/>
      <c r="AQ5" s="133"/>
      <c r="AR5" s="133"/>
    </row>
    <row r="6" spans="1:44" ht="18.75" x14ac:dyDescent="0.3">
      <c r="K6" s="93"/>
    </row>
    <row r="7" spans="1:44" ht="18.75" x14ac:dyDescent="0.25">
      <c r="A7" s="294" t="s">
        <v>9</v>
      </c>
      <c r="B7" s="294"/>
      <c r="C7" s="294"/>
      <c r="D7" s="294"/>
      <c r="E7" s="294"/>
      <c r="F7" s="294"/>
      <c r="G7" s="294"/>
      <c r="H7" s="294"/>
      <c r="I7" s="294"/>
      <c r="J7" s="294"/>
      <c r="K7" s="294"/>
      <c r="L7" s="294"/>
    </row>
    <row r="8" spans="1:44" ht="18.75" x14ac:dyDescent="0.25">
      <c r="A8" s="294"/>
      <c r="B8" s="294"/>
      <c r="C8" s="294"/>
      <c r="D8" s="294"/>
      <c r="E8" s="294"/>
      <c r="F8" s="294"/>
      <c r="G8" s="294"/>
      <c r="H8" s="294"/>
      <c r="I8" s="294"/>
      <c r="J8" s="294"/>
      <c r="K8" s="294"/>
      <c r="L8" s="294"/>
    </row>
    <row r="9" spans="1:44" x14ac:dyDescent="0.25">
      <c r="A9" s="295" t="str">
        <f>'1. паспорт местоположение'!A9:C9</f>
        <v>АО "Россети Тюмень"</v>
      </c>
      <c r="B9" s="295"/>
      <c r="C9" s="295"/>
      <c r="D9" s="295"/>
      <c r="E9" s="295"/>
      <c r="F9" s="295"/>
      <c r="G9" s="295"/>
      <c r="H9" s="295"/>
      <c r="I9" s="295"/>
      <c r="J9" s="295"/>
      <c r="K9" s="295"/>
      <c r="L9" s="295"/>
    </row>
    <row r="10" spans="1:44" x14ac:dyDescent="0.25">
      <c r="A10" s="296" t="s">
        <v>8</v>
      </c>
      <c r="B10" s="296"/>
      <c r="C10" s="296"/>
      <c r="D10" s="296"/>
      <c r="E10" s="296"/>
      <c r="F10" s="296"/>
      <c r="G10" s="296"/>
      <c r="H10" s="296"/>
      <c r="I10" s="296"/>
      <c r="J10" s="296"/>
      <c r="K10" s="296"/>
      <c r="L10" s="296"/>
    </row>
    <row r="11" spans="1:44" ht="18.75" x14ac:dyDescent="0.25">
      <c r="A11" s="294"/>
      <c r="B11" s="294"/>
      <c r="C11" s="294"/>
      <c r="D11" s="294"/>
      <c r="E11" s="294"/>
      <c r="F11" s="294"/>
      <c r="G11" s="294"/>
      <c r="H11" s="294"/>
      <c r="I11" s="294"/>
      <c r="J11" s="294"/>
      <c r="K11" s="294"/>
      <c r="L11" s="294"/>
    </row>
    <row r="12" spans="1:44" x14ac:dyDescent="0.25">
      <c r="A12" s="295" t="str">
        <f>'1. паспорт местоположение'!A12:C12</f>
        <v>L_PK3400.02.01</v>
      </c>
      <c r="B12" s="295"/>
      <c r="C12" s="295"/>
      <c r="D12" s="295"/>
      <c r="E12" s="295"/>
      <c r="F12" s="295"/>
      <c r="G12" s="295"/>
      <c r="H12" s="295"/>
      <c r="I12" s="295"/>
      <c r="J12" s="295"/>
      <c r="K12" s="295"/>
      <c r="L12" s="295"/>
    </row>
    <row r="13" spans="1:44" x14ac:dyDescent="0.25">
      <c r="A13" s="296" t="s">
        <v>7</v>
      </c>
      <c r="B13" s="296"/>
      <c r="C13" s="296"/>
      <c r="D13" s="296"/>
      <c r="E13" s="296"/>
      <c r="F13" s="296"/>
      <c r="G13" s="296"/>
      <c r="H13" s="296"/>
      <c r="I13" s="296"/>
      <c r="J13" s="296"/>
      <c r="K13" s="296"/>
      <c r="L13" s="296"/>
    </row>
    <row r="14" spans="1:44" ht="18.75" x14ac:dyDescent="0.25">
      <c r="A14" s="302"/>
      <c r="B14" s="302"/>
      <c r="C14" s="302"/>
      <c r="D14" s="302"/>
      <c r="E14" s="302"/>
      <c r="F14" s="302"/>
      <c r="G14" s="302"/>
      <c r="H14" s="302"/>
      <c r="I14" s="302"/>
      <c r="J14" s="302"/>
      <c r="K14" s="302"/>
      <c r="L14" s="302"/>
    </row>
    <row r="15" spans="1:44" ht="36" customHeight="1" x14ac:dyDescent="0.25">
      <c r="A15" s="313" t="str">
        <f>'1. паспорт местоположение'!A15:C15</f>
        <v>Покупка оборудования, не требующего монтажа (вычислительная техника 20 шт. - АРМ диспетчера 6 шт; сервер 4 шт; рабочая станция 10 шт.)</v>
      </c>
      <c r="B15" s="313"/>
      <c r="C15" s="313"/>
      <c r="D15" s="313"/>
      <c r="E15" s="313"/>
      <c r="F15" s="313"/>
      <c r="G15" s="313"/>
      <c r="H15" s="313"/>
      <c r="I15" s="313"/>
      <c r="J15" s="313"/>
      <c r="K15" s="313"/>
      <c r="L15" s="313"/>
    </row>
    <row r="16" spans="1:44" x14ac:dyDescent="0.25">
      <c r="A16" s="296" t="s">
        <v>6</v>
      </c>
      <c r="B16" s="296"/>
      <c r="C16" s="296"/>
      <c r="D16" s="296"/>
      <c r="E16" s="296"/>
      <c r="F16" s="296"/>
      <c r="G16" s="296"/>
      <c r="H16" s="296"/>
      <c r="I16" s="296"/>
      <c r="J16" s="296"/>
      <c r="K16" s="296"/>
      <c r="L16" s="296"/>
    </row>
    <row r="17" spans="1:12" ht="15.75" customHeight="1" x14ac:dyDescent="0.25">
      <c r="L17" s="150"/>
    </row>
    <row r="18" spans="1:12" x14ac:dyDescent="0.25">
      <c r="K18" s="151"/>
    </row>
    <row r="19" spans="1:12" ht="15.75" customHeight="1" x14ac:dyDescent="0.25">
      <c r="A19" s="418" t="s">
        <v>392</v>
      </c>
      <c r="B19" s="418"/>
      <c r="C19" s="418"/>
      <c r="D19" s="418"/>
      <c r="E19" s="418"/>
      <c r="F19" s="418"/>
      <c r="G19" s="418"/>
      <c r="H19" s="418"/>
      <c r="I19" s="418"/>
      <c r="J19" s="418"/>
      <c r="K19" s="418"/>
      <c r="L19" s="418"/>
    </row>
    <row r="20" spans="1:12" x14ac:dyDescent="0.25">
      <c r="A20" s="152"/>
      <c r="B20" s="152"/>
      <c r="C20" s="153"/>
      <c r="D20" s="153"/>
      <c r="E20" s="153"/>
      <c r="F20" s="153"/>
      <c r="G20" s="153"/>
      <c r="H20" s="153"/>
      <c r="I20" s="153"/>
      <c r="J20" s="153"/>
      <c r="K20" s="153"/>
      <c r="L20" s="153"/>
    </row>
    <row r="21" spans="1:12" ht="28.5" customHeight="1" x14ac:dyDescent="0.25">
      <c r="A21" s="419" t="s">
        <v>218</v>
      </c>
      <c r="B21" s="419" t="s">
        <v>217</v>
      </c>
      <c r="C21" s="425" t="s">
        <v>326</v>
      </c>
      <c r="D21" s="425"/>
      <c r="E21" s="425"/>
      <c r="F21" s="425"/>
      <c r="G21" s="425"/>
      <c r="H21" s="425"/>
      <c r="I21" s="420" t="s">
        <v>216</v>
      </c>
      <c r="J21" s="422" t="s">
        <v>328</v>
      </c>
      <c r="K21" s="419" t="s">
        <v>215</v>
      </c>
      <c r="L21" s="421" t="s">
        <v>327</v>
      </c>
    </row>
    <row r="22" spans="1:12" ht="58.5" customHeight="1" x14ac:dyDescent="0.25">
      <c r="A22" s="419"/>
      <c r="B22" s="419"/>
      <c r="C22" s="426" t="s">
        <v>2</v>
      </c>
      <c r="D22" s="426"/>
      <c r="E22" s="154"/>
      <c r="F22" s="155"/>
      <c r="G22" s="427" t="s">
        <v>1</v>
      </c>
      <c r="H22" s="428"/>
      <c r="I22" s="420"/>
      <c r="J22" s="423"/>
      <c r="K22" s="419"/>
      <c r="L22" s="421"/>
    </row>
    <row r="23" spans="1:12" ht="47.25" x14ac:dyDescent="0.25">
      <c r="A23" s="419"/>
      <c r="B23" s="419"/>
      <c r="C23" s="156" t="s">
        <v>214</v>
      </c>
      <c r="D23" s="156" t="s">
        <v>213</v>
      </c>
      <c r="E23" s="156" t="s">
        <v>214</v>
      </c>
      <c r="F23" s="156" t="s">
        <v>213</v>
      </c>
      <c r="G23" s="156" t="s">
        <v>214</v>
      </c>
      <c r="H23" s="156" t="s">
        <v>213</v>
      </c>
      <c r="I23" s="420"/>
      <c r="J23" s="424"/>
      <c r="K23" s="419"/>
      <c r="L23" s="421"/>
    </row>
    <row r="24" spans="1:12" x14ac:dyDescent="0.25">
      <c r="A24" s="157">
        <v>1</v>
      </c>
      <c r="B24" s="157">
        <v>2</v>
      </c>
      <c r="C24" s="156">
        <v>3</v>
      </c>
      <c r="D24" s="195">
        <v>4</v>
      </c>
      <c r="E24" s="195">
        <v>5</v>
      </c>
      <c r="F24" s="195">
        <v>6</v>
      </c>
      <c r="G24" s="195">
        <v>7</v>
      </c>
      <c r="H24" s="195">
        <v>8</v>
      </c>
      <c r="I24" s="195">
        <v>9</v>
      </c>
      <c r="J24" s="156">
        <v>10</v>
      </c>
      <c r="K24" s="156">
        <v>11</v>
      </c>
      <c r="L24" s="156">
        <v>12</v>
      </c>
    </row>
    <row r="25" spans="1:12" x14ac:dyDescent="0.25">
      <c r="A25" s="262">
        <v>1</v>
      </c>
      <c r="B25" s="263" t="s">
        <v>212</v>
      </c>
      <c r="C25" s="158"/>
      <c r="D25" s="196"/>
      <c r="E25" s="196"/>
      <c r="F25" s="196"/>
      <c r="G25" s="196"/>
      <c r="H25" s="196"/>
      <c r="I25" s="196"/>
      <c r="J25" s="159"/>
      <c r="K25" s="78"/>
      <c r="L25" s="143"/>
    </row>
    <row r="26" spans="1:12" ht="21.75" customHeight="1" x14ac:dyDescent="0.25">
      <c r="A26" s="262" t="s">
        <v>211</v>
      </c>
      <c r="B26" s="264" t="s">
        <v>333</v>
      </c>
      <c r="C26" s="77" t="s">
        <v>425</v>
      </c>
      <c r="D26" s="77"/>
      <c r="E26" s="77" t="s">
        <v>425</v>
      </c>
      <c r="F26" s="77" t="s">
        <v>425</v>
      </c>
      <c r="G26" s="77" t="s">
        <v>425</v>
      </c>
      <c r="H26" s="77"/>
      <c r="I26" s="77"/>
      <c r="J26" s="77"/>
      <c r="K26" s="78"/>
      <c r="L26" s="78"/>
    </row>
    <row r="27" spans="1:12" s="160" customFormat="1" ht="39" customHeight="1" x14ac:dyDescent="0.25">
      <c r="A27" s="262" t="s">
        <v>210</v>
      </c>
      <c r="B27" s="264" t="s">
        <v>335</v>
      </c>
      <c r="C27" s="77" t="s">
        <v>425</v>
      </c>
      <c r="D27" s="77"/>
      <c r="E27" s="77" t="s">
        <v>425</v>
      </c>
      <c r="F27" s="77" t="s">
        <v>425</v>
      </c>
      <c r="G27" s="77" t="s">
        <v>425</v>
      </c>
      <c r="H27" s="77"/>
      <c r="I27" s="77"/>
      <c r="J27" s="77"/>
      <c r="K27" s="78"/>
      <c r="L27" s="78"/>
    </row>
    <row r="28" spans="1:12" s="160" customFormat="1" ht="70.5" customHeight="1" x14ac:dyDescent="0.25">
      <c r="A28" s="262" t="s">
        <v>334</v>
      </c>
      <c r="B28" s="264" t="s">
        <v>339</v>
      </c>
      <c r="C28" s="77" t="s">
        <v>425</v>
      </c>
      <c r="D28" s="77"/>
      <c r="E28" s="77" t="s">
        <v>425</v>
      </c>
      <c r="F28" s="77" t="s">
        <v>425</v>
      </c>
      <c r="G28" s="77" t="s">
        <v>425</v>
      </c>
      <c r="H28" s="77"/>
      <c r="I28" s="77"/>
      <c r="J28" s="77"/>
      <c r="K28" s="78"/>
      <c r="L28" s="78"/>
    </row>
    <row r="29" spans="1:12" s="160" customFormat="1" ht="54" customHeight="1" x14ac:dyDescent="0.25">
      <c r="A29" s="262" t="s">
        <v>209</v>
      </c>
      <c r="B29" s="264" t="s">
        <v>338</v>
      </c>
      <c r="C29" s="77" t="s">
        <v>425</v>
      </c>
      <c r="D29" s="77"/>
      <c r="E29" s="77" t="s">
        <v>425</v>
      </c>
      <c r="F29" s="77" t="s">
        <v>425</v>
      </c>
      <c r="G29" s="77" t="s">
        <v>425</v>
      </c>
      <c r="H29" s="77"/>
      <c r="I29" s="77"/>
      <c r="J29" s="77"/>
      <c r="K29" s="78"/>
      <c r="L29" s="78"/>
    </row>
    <row r="30" spans="1:12" s="160" customFormat="1" ht="57" customHeight="1" x14ac:dyDescent="0.25">
      <c r="A30" s="262" t="s">
        <v>208</v>
      </c>
      <c r="B30" s="264" t="s">
        <v>340</v>
      </c>
      <c r="C30" s="77" t="s">
        <v>425</v>
      </c>
      <c r="D30" s="77"/>
      <c r="E30" s="77" t="s">
        <v>425</v>
      </c>
      <c r="F30" s="77" t="s">
        <v>425</v>
      </c>
      <c r="G30" s="77" t="s">
        <v>425</v>
      </c>
      <c r="H30" s="77"/>
      <c r="I30" s="77"/>
      <c r="J30" s="77"/>
      <c r="K30" s="78"/>
      <c r="L30" s="78"/>
    </row>
    <row r="31" spans="1:12" s="160" customFormat="1" ht="37.5" customHeight="1" x14ac:dyDescent="0.25">
      <c r="A31" s="262" t="s">
        <v>207</v>
      </c>
      <c r="B31" s="265" t="s">
        <v>336</v>
      </c>
      <c r="C31" s="77" t="s">
        <v>425</v>
      </c>
      <c r="D31" s="77"/>
      <c r="E31" s="77" t="s">
        <v>425</v>
      </c>
      <c r="F31" s="77" t="s">
        <v>425</v>
      </c>
      <c r="G31" s="77" t="s">
        <v>425</v>
      </c>
      <c r="H31" s="77"/>
      <c r="I31" s="77"/>
      <c r="J31" s="77"/>
      <c r="K31" s="78"/>
      <c r="L31" s="78"/>
    </row>
    <row r="32" spans="1:12" s="160" customFormat="1" ht="47.25" x14ac:dyDescent="0.25">
      <c r="A32" s="262" t="s">
        <v>205</v>
      </c>
      <c r="B32" s="265" t="s">
        <v>341</v>
      </c>
      <c r="C32" s="77" t="s">
        <v>425</v>
      </c>
      <c r="D32" s="77"/>
      <c r="E32" s="77" t="s">
        <v>425</v>
      </c>
      <c r="F32" s="77" t="s">
        <v>425</v>
      </c>
      <c r="G32" s="77" t="s">
        <v>425</v>
      </c>
      <c r="H32" s="77"/>
      <c r="I32" s="77"/>
      <c r="J32" s="77"/>
      <c r="K32" s="78"/>
      <c r="L32" s="78"/>
    </row>
    <row r="33" spans="1:12" s="160" customFormat="1" ht="37.5" customHeight="1" x14ac:dyDescent="0.25">
      <c r="A33" s="262" t="s">
        <v>352</v>
      </c>
      <c r="B33" s="265" t="s">
        <v>281</v>
      </c>
      <c r="C33" s="77" t="s">
        <v>425</v>
      </c>
      <c r="D33" s="77"/>
      <c r="E33" s="77" t="s">
        <v>425</v>
      </c>
      <c r="F33" s="77" t="s">
        <v>425</v>
      </c>
      <c r="G33" s="77" t="s">
        <v>425</v>
      </c>
      <c r="H33" s="77"/>
      <c r="I33" s="77"/>
      <c r="J33" s="77"/>
      <c r="K33" s="78"/>
      <c r="L33" s="78"/>
    </row>
    <row r="34" spans="1:12" s="160" customFormat="1" ht="47.25" customHeight="1" x14ac:dyDescent="0.25">
      <c r="A34" s="262" t="s">
        <v>353</v>
      </c>
      <c r="B34" s="265" t="s">
        <v>345</v>
      </c>
      <c r="C34" s="77" t="s">
        <v>425</v>
      </c>
      <c r="D34" s="77"/>
      <c r="E34" s="77" t="s">
        <v>425</v>
      </c>
      <c r="F34" s="77" t="s">
        <v>425</v>
      </c>
      <c r="G34" s="77" t="s">
        <v>425</v>
      </c>
      <c r="H34" s="77"/>
      <c r="I34" s="77"/>
      <c r="J34" s="77"/>
      <c r="K34" s="161"/>
      <c r="L34" s="78"/>
    </row>
    <row r="35" spans="1:12" s="160" customFormat="1" ht="49.5" customHeight="1" x14ac:dyDescent="0.25">
      <c r="A35" s="262" t="s">
        <v>354</v>
      </c>
      <c r="B35" s="265" t="s">
        <v>206</v>
      </c>
      <c r="C35" s="77" t="s">
        <v>425</v>
      </c>
      <c r="D35" s="77"/>
      <c r="E35" s="77" t="s">
        <v>425</v>
      </c>
      <c r="F35" s="77" t="s">
        <v>425</v>
      </c>
      <c r="G35" s="77" t="s">
        <v>425</v>
      </c>
      <c r="H35" s="77"/>
      <c r="I35" s="77"/>
      <c r="J35" s="77"/>
      <c r="K35" s="161"/>
      <c r="L35" s="78"/>
    </row>
    <row r="36" spans="1:12" ht="37.5" customHeight="1" x14ac:dyDescent="0.25">
      <c r="A36" s="262" t="s">
        <v>355</v>
      </c>
      <c r="B36" s="265" t="s">
        <v>337</v>
      </c>
      <c r="C36" s="77" t="s">
        <v>425</v>
      </c>
      <c r="D36" s="77"/>
      <c r="E36" s="77" t="s">
        <v>425</v>
      </c>
      <c r="F36" s="77" t="s">
        <v>425</v>
      </c>
      <c r="G36" s="77" t="s">
        <v>425</v>
      </c>
      <c r="H36" s="77"/>
      <c r="I36" s="77"/>
      <c r="J36" s="77"/>
      <c r="K36" s="78"/>
      <c r="L36" s="78"/>
    </row>
    <row r="37" spans="1:12" ht="41.25" customHeight="1" x14ac:dyDescent="0.25">
      <c r="A37" s="262" t="s">
        <v>356</v>
      </c>
      <c r="B37" s="265" t="s">
        <v>204</v>
      </c>
      <c r="C37" s="77" t="s">
        <v>425</v>
      </c>
      <c r="D37" s="77"/>
      <c r="E37" s="77" t="s">
        <v>425</v>
      </c>
      <c r="F37" s="77" t="s">
        <v>425</v>
      </c>
      <c r="G37" s="77" t="s">
        <v>425</v>
      </c>
      <c r="H37" s="77"/>
      <c r="I37" s="77"/>
      <c r="J37" s="77"/>
      <c r="K37" s="78"/>
      <c r="L37" s="78"/>
    </row>
    <row r="38" spans="1:12" ht="47.25" x14ac:dyDescent="0.25">
      <c r="A38" s="262" t="s">
        <v>527</v>
      </c>
      <c r="B38" s="263" t="s">
        <v>203</v>
      </c>
      <c r="C38" s="77" t="s">
        <v>425</v>
      </c>
      <c r="D38" s="77"/>
      <c r="E38" s="77" t="s">
        <v>425</v>
      </c>
      <c r="F38" s="77" t="s">
        <v>425</v>
      </c>
      <c r="G38" s="77" t="s">
        <v>425</v>
      </c>
      <c r="H38" s="77"/>
      <c r="I38" s="77"/>
      <c r="J38" s="77"/>
      <c r="K38" s="78"/>
      <c r="L38" s="78"/>
    </row>
    <row r="39" spans="1:12" ht="71.25" customHeight="1" x14ac:dyDescent="0.25">
      <c r="A39" s="262">
        <v>2</v>
      </c>
      <c r="B39" s="265" t="s">
        <v>342</v>
      </c>
      <c r="C39" s="77" t="s">
        <v>425</v>
      </c>
      <c r="D39" s="77"/>
      <c r="E39" s="77" t="s">
        <v>425</v>
      </c>
      <c r="F39" s="77" t="s">
        <v>425</v>
      </c>
      <c r="G39" s="77" t="s">
        <v>425</v>
      </c>
      <c r="H39" s="77"/>
      <c r="I39" s="77"/>
      <c r="J39" s="77"/>
      <c r="K39" s="78"/>
      <c r="L39" s="78"/>
    </row>
    <row r="40" spans="1:12" ht="33.75" customHeight="1" x14ac:dyDescent="0.25">
      <c r="A40" s="262" t="s">
        <v>202</v>
      </c>
      <c r="B40" s="265" t="s">
        <v>344</v>
      </c>
      <c r="C40" s="261">
        <v>44285</v>
      </c>
      <c r="D40" s="261">
        <v>45290</v>
      </c>
      <c r="E40" s="77" t="s">
        <v>425</v>
      </c>
      <c r="F40" s="77" t="s">
        <v>425</v>
      </c>
      <c r="G40" s="261">
        <v>45015</v>
      </c>
      <c r="H40" s="261">
        <v>45290</v>
      </c>
      <c r="I40" s="279">
        <v>0.01</v>
      </c>
      <c r="J40" s="279">
        <v>1</v>
      </c>
      <c r="K40" s="78"/>
      <c r="L40" s="78"/>
    </row>
    <row r="41" spans="1:12" ht="63" customHeight="1" x14ac:dyDescent="0.25">
      <c r="A41" s="262" t="s">
        <v>201</v>
      </c>
      <c r="B41" s="263" t="s">
        <v>423</v>
      </c>
      <c r="C41" s="77" t="s">
        <v>425</v>
      </c>
      <c r="D41" s="77"/>
      <c r="E41" s="77" t="s">
        <v>425</v>
      </c>
      <c r="F41" s="77" t="s">
        <v>425</v>
      </c>
      <c r="G41" s="77" t="s">
        <v>425</v>
      </c>
      <c r="H41" s="77"/>
      <c r="I41" s="77"/>
      <c r="J41" s="77"/>
      <c r="K41" s="78"/>
      <c r="L41" s="78"/>
    </row>
    <row r="42" spans="1:12" ht="58.5" customHeight="1" x14ac:dyDescent="0.25">
      <c r="A42" s="262">
        <v>3</v>
      </c>
      <c r="B42" s="265" t="s">
        <v>343</v>
      </c>
      <c r="C42" s="77" t="s">
        <v>425</v>
      </c>
      <c r="D42" s="77"/>
      <c r="E42" s="77" t="s">
        <v>425</v>
      </c>
      <c r="F42" s="77" t="s">
        <v>425</v>
      </c>
      <c r="G42" s="77" t="s">
        <v>425</v>
      </c>
      <c r="H42" s="77"/>
      <c r="I42" s="77"/>
      <c r="J42" s="77"/>
      <c r="K42" s="78"/>
      <c r="L42" s="78"/>
    </row>
    <row r="43" spans="1:12" ht="34.5" customHeight="1" x14ac:dyDescent="0.25">
      <c r="A43" s="262" t="s">
        <v>200</v>
      </c>
      <c r="B43" s="265" t="s">
        <v>198</v>
      </c>
      <c r="C43" s="77" t="s">
        <v>425</v>
      </c>
      <c r="D43" s="77"/>
      <c r="E43" s="77" t="s">
        <v>425</v>
      </c>
      <c r="F43" s="77" t="s">
        <v>425</v>
      </c>
      <c r="G43" s="77" t="s">
        <v>425</v>
      </c>
      <c r="H43" s="77"/>
      <c r="I43" s="77"/>
      <c r="J43" s="77"/>
      <c r="K43" s="78"/>
      <c r="L43" s="78"/>
    </row>
    <row r="44" spans="1:12" ht="24.75" customHeight="1" x14ac:dyDescent="0.25">
      <c r="A44" s="262" t="s">
        <v>199</v>
      </c>
      <c r="B44" s="265" t="s">
        <v>196</v>
      </c>
      <c r="C44" s="77" t="s">
        <v>425</v>
      </c>
      <c r="D44" s="77"/>
      <c r="E44" s="77" t="s">
        <v>425</v>
      </c>
      <c r="F44" s="77" t="s">
        <v>425</v>
      </c>
      <c r="G44" s="77" t="s">
        <v>425</v>
      </c>
      <c r="H44" s="77"/>
      <c r="I44" s="77"/>
      <c r="J44" s="77"/>
      <c r="K44" s="78"/>
      <c r="L44" s="78"/>
    </row>
    <row r="45" spans="1:12" ht="90.75" customHeight="1" x14ac:dyDescent="0.25">
      <c r="A45" s="262" t="s">
        <v>197</v>
      </c>
      <c r="B45" s="265" t="s">
        <v>348</v>
      </c>
      <c r="C45" s="77" t="s">
        <v>425</v>
      </c>
      <c r="D45" s="77"/>
      <c r="E45" s="77" t="s">
        <v>425</v>
      </c>
      <c r="F45" s="77" t="s">
        <v>425</v>
      </c>
      <c r="G45" s="77" t="s">
        <v>425</v>
      </c>
      <c r="H45" s="77"/>
      <c r="I45" s="77"/>
      <c r="J45" s="77"/>
      <c r="K45" s="78"/>
      <c r="L45" s="78"/>
    </row>
    <row r="46" spans="1:12" ht="167.25" customHeight="1" x14ac:dyDescent="0.25">
      <c r="A46" s="262" t="s">
        <v>195</v>
      </c>
      <c r="B46" s="265" t="s">
        <v>346</v>
      </c>
      <c r="C46" s="77" t="s">
        <v>425</v>
      </c>
      <c r="D46" s="77"/>
      <c r="E46" s="77" t="s">
        <v>425</v>
      </c>
      <c r="F46" s="77" t="s">
        <v>425</v>
      </c>
      <c r="G46" s="77" t="s">
        <v>425</v>
      </c>
      <c r="H46" s="77"/>
      <c r="I46" s="77"/>
      <c r="J46" s="77"/>
      <c r="K46" s="78"/>
      <c r="L46" s="78"/>
    </row>
    <row r="47" spans="1:12" ht="30.75" customHeight="1" x14ac:dyDescent="0.25">
      <c r="A47" s="262" t="s">
        <v>193</v>
      </c>
      <c r="B47" s="265" t="s">
        <v>194</v>
      </c>
      <c r="C47" s="77" t="s">
        <v>425</v>
      </c>
      <c r="D47" s="77"/>
      <c r="E47" s="77" t="s">
        <v>425</v>
      </c>
      <c r="F47" s="77" t="s">
        <v>425</v>
      </c>
      <c r="G47" s="77" t="s">
        <v>425</v>
      </c>
      <c r="H47" s="77"/>
      <c r="I47" s="77"/>
      <c r="J47" s="77"/>
      <c r="K47" s="78"/>
      <c r="L47" s="78"/>
    </row>
    <row r="48" spans="1:12" ht="37.5" customHeight="1" x14ac:dyDescent="0.25">
      <c r="A48" s="262" t="s">
        <v>357</v>
      </c>
      <c r="B48" s="263" t="s">
        <v>192</v>
      </c>
      <c r="C48" s="77" t="s">
        <v>425</v>
      </c>
      <c r="D48" s="77"/>
      <c r="E48" s="77" t="s">
        <v>425</v>
      </c>
      <c r="F48" s="77" t="s">
        <v>425</v>
      </c>
      <c r="G48" s="77" t="s">
        <v>425</v>
      </c>
      <c r="H48" s="77"/>
      <c r="I48" s="77"/>
      <c r="J48" s="77"/>
      <c r="K48" s="78"/>
      <c r="L48" s="78"/>
    </row>
    <row r="49" spans="1:12" ht="35.25" customHeight="1" x14ac:dyDescent="0.25">
      <c r="A49" s="262">
        <v>4</v>
      </c>
      <c r="B49" s="265" t="s">
        <v>190</v>
      </c>
      <c r="C49" s="77" t="s">
        <v>425</v>
      </c>
      <c r="D49" s="77"/>
      <c r="E49" s="77" t="s">
        <v>425</v>
      </c>
      <c r="F49" s="77" t="s">
        <v>425</v>
      </c>
      <c r="G49" s="77" t="s">
        <v>425</v>
      </c>
      <c r="H49" s="77"/>
      <c r="I49" s="77"/>
      <c r="J49" s="77"/>
      <c r="K49" s="78"/>
      <c r="L49" s="78"/>
    </row>
    <row r="50" spans="1:12" ht="86.25" customHeight="1" x14ac:dyDescent="0.25">
      <c r="A50" s="262" t="s">
        <v>191</v>
      </c>
      <c r="B50" s="265" t="s">
        <v>347</v>
      </c>
      <c r="C50" s="77" t="s">
        <v>425</v>
      </c>
      <c r="D50" s="77"/>
      <c r="E50" s="77" t="s">
        <v>425</v>
      </c>
      <c r="F50" s="77" t="s">
        <v>425</v>
      </c>
      <c r="G50" s="77" t="s">
        <v>425</v>
      </c>
      <c r="H50" s="77"/>
      <c r="I50" s="77"/>
      <c r="J50" s="77"/>
      <c r="K50" s="78"/>
      <c r="L50" s="78"/>
    </row>
    <row r="51" spans="1:12" ht="77.25" customHeight="1" x14ac:dyDescent="0.25">
      <c r="A51" s="262" t="s">
        <v>189</v>
      </c>
      <c r="B51" s="265" t="s">
        <v>349</v>
      </c>
      <c r="C51" s="77" t="s">
        <v>425</v>
      </c>
      <c r="D51" s="77"/>
      <c r="E51" s="77" t="s">
        <v>425</v>
      </c>
      <c r="F51" s="77" t="s">
        <v>425</v>
      </c>
      <c r="G51" s="77" t="s">
        <v>425</v>
      </c>
      <c r="H51" s="77"/>
      <c r="I51" s="77"/>
      <c r="J51" s="77"/>
      <c r="K51" s="78"/>
      <c r="L51" s="78"/>
    </row>
    <row r="52" spans="1:12" ht="71.25" customHeight="1" x14ac:dyDescent="0.25">
      <c r="A52" s="262" t="s">
        <v>187</v>
      </c>
      <c r="B52" s="265" t="s">
        <v>188</v>
      </c>
      <c r="C52" s="77" t="s">
        <v>425</v>
      </c>
      <c r="D52" s="77"/>
      <c r="E52" s="77" t="s">
        <v>425</v>
      </c>
      <c r="F52" s="77" t="s">
        <v>425</v>
      </c>
      <c r="G52" s="77" t="s">
        <v>425</v>
      </c>
      <c r="H52" s="77"/>
      <c r="I52" s="77"/>
      <c r="J52" s="77"/>
      <c r="K52" s="78"/>
      <c r="L52" s="78"/>
    </row>
    <row r="53" spans="1:12" ht="48" customHeight="1" x14ac:dyDescent="0.25">
      <c r="A53" s="262" t="s">
        <v>185</v>
      </c>
      <c r="B53" s="266" t="s">
        <v>350</v>
      </c>
      <c r="C53" s="261">
        <v>44285</v>
      </c>
      <c r="D53" s="261">
        <v>45290</v>
      </c>
      <c r="E53" s="260"/>
      <c r="F53" s="260"/>
      <c r="G53" s="261">
        <v>45015</v>
      </c>
      <c r="H53" s="261">
        <v>45290</v>
      </c>
      <c r="I53" s="280">
        <v>0.01</v>
      </c>
      <c r="J53" s="281">
        <v>1</v>
      </c>
      <c r="K53" s="78"/>
      <c r="L53" s="78"/>
    </row>
    <row r="54" spans="1:12" ht="46.5" customHeight="1" x14ac:dyDescent="0.25">
      <c r="A54" s="262" t="s">
        <v>351</v>
      </c>
      <c r="B54" s="265" t="s">
        <v>186</v>
      </c>
      <c r="C54" s="72" t="s">
        <v>425</v>
      </c>
      <c r="D54" s="214"/>
      <c r="E54" s="198"/>
      <c r="F54" s="198"/>
      <c r="G54" s="72" t="s">
        <v>425</v>
      </c>
      <c r="H54" s="197"/>
      <c r="I54" s="214"/>
      <c r="J54" s="214"/>
      <c r="K54" s="78"/>
      <c r="L54" s="78"/>
    </row>
  </sheetData>
  <mergeCells count="21">
    <mergeCell ref="A21:A23"/>
    <mergeCell ref="B21:B23"/>
    <mergeCell ref="I21:I23"/>
    <mergeCell ref="K21:K23"/>
    <mergeCell ref="L21:L23"/>
    <mergeCell ref="J21:J23"/>
    <mergeCell ref="C21:H21"/>
    <mergeCell ref="C22:D22"/>
    <mergeCell ref="G22:H22"/>
    <mergeCell ref="A14:L14"/>
    <mergeCell ref="A19:L19"/>
    <mergeCell ref="A5:L5"/>
    <mergeCell ref="A7:L7"/>
    <mergeCell ref="A9:L9"/>
    <mergeCell ref="A10:L10"/>
    <mergeCell ref="A12:L12"/>
    <mergeCell ref="A13:L13"/>
    <mergeCell ref="A8:L8"/>
    <mergeCell ref="A11:L11"/>
    <mergeCell ref="A15:L15"/>
    <mergeCell ref="A16:L16"/>
  </mergeCells>
  <pageMargins left="0.70866141732283472" right="0.70866141732283472" top="0.74803149606299213" bottom="0.74803149606299213" header="0.31496062992125984" footer="0.31496062992125984"/>
  <pageSetup paperSize="256" scale="34"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H93"/>
  <sheetViews>
    <sheetView tabSelected="1" view="pageBreakPreview" topLeftCell="A9" zoomScale="62" zoomScaleNormal="70" zoomScaleSheetLayoutView="62" workbookViewId="0">
      <selection activeCell="A24" sqref="A24:AC86"/>
    </sheetView>
  </sheetViews>
  <sheetFormatPr defaultRowHeight="15.75" x14ac:dyDescent="0.25"/>
  <cols>
    <col min="1" max="1" width="9.140625" style="33"/>
    <col min="2" max="2" width="57.85546875" style="33" customWidth="1"/>
    <col min="3" max="3" width="13" style="33" customWidth="1"/>
    <col min="4" max="4" width="17.85546875" style="203" customWidth="1"/>
    <col min="5" max="5" width="20.42578125" style="203" customWidth="1"/>
    <col min="6" max="6" width="18.7109375" style="203" customWidth="1"/>
    <col min="7" max="7" width="12.85546875" style="34" customWidth="1"/>
    <col min="8" max="8" width="8.42578125" style="34" customWidth="1"/>
    <col min="9" max="9" width="6.85546875" style="34" bestFit="1" customWidth="1"/>
    <col min="10" max="10" width="12.85546875" style="34" bestFit="1" customWidth="1"/>
    <col min="11" max="11" width="9.140625" style="34" bestFit="1" customWidth="1"/>
    <col min="12" max="12" width="6.7109375" style="33" customWidth="1"/>
    <col min="13" max="13" width="5.28515625" style="33" customWidth="1"/>
    <col min="14" max="14" width="13" style="33" customWidth="1"/>
    <col min="15" max="15" width="6.85546875" style="33" bestFit="1" customWidth="1"/>
    <col min="16" max="16" width="6.5703125" style="33" customWidth="1"/>
    <col min="17" max="17" width="5.85546875" style="33" customWidth="1"/>
    <col min="18" max="18" width="10.85546875" style="33" customWidth="1"/>
    <col min="19" max="19" width="6.85546875" style="33" bestFit="1" customWidth="1"/>
    <col min="20" max="20" width="10" style="33" customWidth="1"/>
    <col min="21" max="21" width="7.42578125" style="33" customWidth="1"/>
    <col min="22" max="22" width="12.42578125" style="33" customWidth="1"/>
    <col min="23" max="24" width="9.140625" style="33"/>
    <col min="25" max="25" width="10.7109375" style="33" bestFit="1" customWidth="1"/>
    <col min="26" max="26" width="12" style="33" customWidth="1"/>
    <col min="27" max="27" width="12.28515625" style="33" customWidth="1"/>
    <col min="28" max="28" width="9.140625" style="33"/>
    <col min="29" max="29" width="11.85546875" style="33" customWidth="1"/>
    <col min="30" max="16384" width="9.140625" style="33"/>
  </cols>
  <sheetData>
    <row r="1" spans="1:29" ht="18.75" x14ac:dyDescent="0.25">
      <c r="A1" s="34"/>
      <c r="B1" s="34"/>
      <c r="C1" s="34"/>
      <c r="D1" s="201"/>
      <c r="E1" s="201"/>
      <c r="F1" s="201"/>
      <c r="L1" s="34"/>
      <c r="M1" s="34"/>
      <c r="U1" s="25"/>
      <c r="AC1" s="25" t="s">
        <v>67</v>
      </c>
    </row>
    <row r="2" spans="1:29" ht="18.75" x14ac:dyDescent="0.3">
      <c r="A2" s="34"/>
      <c r="B2" s="34"/>
      <c r="C2" s="34"/>
      <c r="D2" s="201"/>
      <c r="E2" s="201"/>
      <c r="F2" s="201"/>
      <c r="L2" s="34"/>
      <c r="M2" s="34"/>
      <c r="U2" s="13"/>
      <c r="AC2" s="13" t="s">
        <v>10</v>
      </c>
    </row>
    <row r="3" spans="1:29" ht="18.75" x14ac:dyDescent="0.3">
      <c r="A3" s="34"/>
      <c r="B3" s="34"/>
      <c r="C3" s="34"/>
      <c r="D3" s="201"/>
      <c r="E3" s="201"/>
      <c r="F3" s="201"/>
      <c r="L3" s="34"/>
      <c r="M3" s="34"/>
      <c r="U3" s="13"/>
      <c r="AC3" s="13" t="s">
        <v>501</v>
      </c>
    </row>
    <row r="4" spans="1:29" ht="18.75" customHeight="1" x14ac:dyDescent="0.25">
      <c r="A4" s="338" t="str">
        <f>'1. паспорт местоположение'!A5:C5</f>
        <v>Год раскрытия информации: 2022 год</v>
      </c>
      <c r="B4" s="338"/>
      <c r="C4" s="338"/>
      <c r="D4" s="338"/>
      <c r="E4" s="338"/>
      <c r="F4" s="338"/>
      <c r="G4" s="338"/>
      <c r="H4" s="338"/>
      <c r="I4" s="338"/>
      <c r="J4" s="338"/>
      <c r="K4" s="338"/>
      <c r="L4" s="338"/>
      <c r="M4" s="338"/>
      <c r="N4" s="338"/>
      <c r="O4" s="338"/>
      <c r="P4" s="338"/>
      <c r="Q4" s="338"/>
      <c r="R4" s="338"/>
      <c r="S4" s="338"/>
      <c r="T4" s="338"/>
      <c r="U4" s="338"/>
    </row>
    <row r="5" spans="1:29" ht="18.75" x14ac:dyDescent="0.3">
      <c r="A5" s="34"/>
      <c r="B5" s="34"/>
      <c r="C5" s="34"/>
      <c r="D5" s="201"/>
      <c r="E5" s="201"/>
      <c r="F5" s="201"/>
      <c r="L5" s="34"/>
      <c r="M5" s="34"/>
      <c r="U5" s="13"/>
    </row>
    <row r="6" spans="1:29" ht="18.75" x14ac:dyDescent="0.25">
      <c r="A6" s="343" t="s">
        <v>9</v>
      </c>
      <c r="B6" s="343"/>
      <c r="C6" s="343"/>
      <c r="D6" s="343"/>
      <c r="E6" s="343"/>
      <c r="F6" s="343"/>
      <c r="G6" s="343"/>
      <c r="H6" s="343"/>
      <c r="I6" s="343"/>
      <c r="J6" s="343"/>
      <c r="K6" s="343"/>
      <c r="L6" s="343"/>
      <c r="M6" s="343"/>
      <c r="N6" s="343"/>
      <c r="O6" s="343"/>
      <c r="P6" s="343"/>
      <c r="Q6" s="343"/>
      <c r="R6" s="343"/>
      <c r="S6" s="343"/>
      <c r="T6" s="343"/>
      <c r="U6" s="343"/>
    </row>
    <row r="7" spans="1:29" ht="18.75" x14ac:dyDescent="0.25">
      <c r="A7" s="64"/>
      <c r="B7" s="64"/>
      <c r="C7" s="64"/>
      <c r="D7" s="204"/>
      <c r="E7" s="204"/>
      <c r="F7" s="204"/>
      <c r="G7" s="64"/>
      <c r="H7" s="64"/>
      <c r="I7" s="64"/>
      <c r="J7" s="36"/>
      <c r="K7" s="36"/>
      <c r="L7" s="36"/>
      <c r="M7" s="36"/>
      <c r="N7" s="36"/>
      <c r="O7" s="36"/>
      <c r="P7" s="36"/>
      <c r="Q7" s="36"/>
      <c r="R7" s="36"/>
      <c r="S7" s="36"/>
      <c r="T7" s="36"/>
      <c r="U7" s="36"/>
    </row>
    <row r="8" spans="1:29" x14ac:dyDescent="0.25">
      <c r="A8" s="336" t="str">
        <f>'1. паспорт местоположение'!A9:C9</f>
        <v>АО "Россети Тюмень"</v>
      </c>
      <c r="B8" s="336"/>
      <c r="C8" s="336"/>
      <c r="D8" s="336"/>
      <c r="E8" s="336"/>
      <c r="F8" s="336"/>
      <c r="G8" s="336"/>
      <c r="H8" s="336"/>
      <c r="I8" s="336"/>
      <c r="J8" s="336"/>
      <c r="K8" s="336"/>
      <c r="L8" s="336"/>
      <c r="M8" s="336"/>
      <c r="N8" s="336"/>
      <c r="O8" s="336"/>
      <c r="P8" s="336"/>
      <c r="Q8" s="336"/>
      <c r="R8" s="336"/>
      <c r="S8" s="336"/>
      <c r="T8" s="336"/>
      <c r="U8" s="336"/>
    </row>
    <row r="9" spans="1:29" ht="18.75" customHeight="1" x14ac:dyDescent="0.25">
      <c r="A9" s="337" t="s">
        <v>8</v>
      </c>
      <c r="B9" s="337"/>
      <c r="C9" s="337"/>
      <c r="D9" s="337"/>
      <c r="E9" s="337"/>
      <c r="F9" s="337"/>
      <c r="G9" s="337"/>
      <c r="H9" s="337"/>
      <c r="I9" s="337"/>
      <c r="J9" s="337"/>
      <c r="K9" s="337"/>
      <c r="L9" s="337"/>
      <c r="M9" s="337"/>
      <c r="N9" s="337"/>
      <c r="O9" s="337"/>
      <c r="P9" s="337"/>
      <c r="Q9" s="337"/>
      <c r="R9" s="337"/>
      <c r="S9" s="337"/>
      <c r="T9" s="337"/>
      <c r="U9" s="337"/>
    </row>
    <row r="10" spans="1:29" ht="18.75" x14ac:dyDescent="0.25">
      <c r="A10" s="64"/>
      <c r="B10" s="64"/>
      <c r="C10" s="64"/>
      <c r="D10" s="204"/>
      <c r="E10" s="204"/>
      <c r="F10" s="204"/>
      <c r="G10" s="64"/>
      <c r="H10" s="64"/>
      <c r="I10" s="64"/>
      <c r="J10" s="36"/>
      <c r="K10" s="36"/>
      <c r="L10" s="36"/>
      <c r="M10" s="36"/>
      <c r="N10" s="36"/>
      <c r="O10" s="36"/>
      <c r="P10" s="36"/>
      <c r="Q10" s="36"/>
      <c r="R10" s="36"/>
      <c r="S10" s="36"/>
      <c r="T10" s="36"/>
      <c r="U10" s="36"/>
    </row>
    <row r="11" spans="1:29" x14ac:dyDescent="0.25">
      <c r="A11" s="301" t="str">
        <f>'1. паспорт местоположение'!A12:C12</f>
        <v>L_PK3400.02.01</v>
      </c>
      <c r="B11" s="301"/>
      <c r="C11" s="301"/>
      <c r="D11" s="301"/>
      <c r="E11" s="301"/>
      <c r="F11" s="301"/>
      <c r="G11" s="301"/>
      <c r="H11" s="301"/>
      <c r="I11" s="301"/>
      <c r="J11" s="301"/>
      <c r="K11" s="301"/>
      <c r="L11" s="301"/>
      <c r="M11" s="301"/>
      <c r="N11" s="301"/>
      <c r="O11" s="301"/>
      <c r="P11" s="301"/>
      <c r="Q11" s="301"/>
      <c r="R11" s="301"/>
      <c r="S11" s="301"/>
      <c r="T11" s="301"/>
      <c r="U11" s="301"/>
    </row>
    <row r="12" spans="1:29" x14ac:dyDescent="0.25">
      <c r="A12" s="337" t="s">
        <v>7</v>
      </c>
      <c r="B12" s="337"/>
      <c r="C12" s="337"/>
      <c r="D12" s="337"/>
      <c r="E12" s="337"/>
      <c r="F12" s="337"/>
      <c r="G12" s="337"/>
      <c r="H12" s="337"/>
      <c r="I12" s="337"/>
      <c r="J12" s="337"/>
      <c r="K12" s="337"/>
      <c r="L12" s="337"/>
      <c r="M12" s="337"/>
      <c r="N12" s="337"/>
      <c r="O12" s="337"/>
      <c r="P12" s="337"/>
      <c r="Q12" s="337"/>
      <c r="R12" s="337"/>
      <c r="S12" s="337"/>
      <c r="T12" s="337"/>
      <c r="U12" s="337"/>
    </row>
    <row r="13" spans="1:29" ht="16.5" customHeight="1" x14ac:dyDescent="0.3">
      <c r="A13" s="10"/>
      <c r="B13" s="10"/>
      <c r="C13" s="10"/>
      <c r="D13" s="202"/>
      <c r="E13" s="202"/>
      <c r="F13" s="202"/>
      <c r="G13" s="10"/>
      <c r="H13" s="10"/>
      <c r="I13" s="10"/>
      <c r="J13" s="35"/>
      <c r="K13" s="35"/>
      <c r="L13" s="35"/>
      <c r="M13" s="35"/>
      <c r="N13" s="35"/>
      <c r="O13" s="35"/>
      <c r="P13" s="35"/>
      <c r="Q13" s="35"/>
      <c r="R13" s="35"/>
      <c r="S13" s="35"/>
      <c r="T13" s="35"/>
      <c r="U13" s="35"/>
    </row>
    <row r="14" spans="1:29" ht="69" customHeight="1" x14ac:dyDescent="0.25">
      <c r="A14" s="434" t="str">
        <f>'1. паспорт местоположение'!A15:C15</f>
        <v>Покупка оборудования, не требующего монтажа (вычислительная техника 20 шт. - АРМ диспетчера 6 шт; сервер 4 шт; рабочая станция 10 шт.)</v>
      </c>
      <c r="B14" s="434"/>
      <c r="C14" s="434"/>
      <c r="D14" s="434"/>
      <c r="E14" s="434"/>
      <c r="F14" s="434"/>
      <c r="G14" s="434"/>
      <c r="H14" s="434"/>
      <c r="I14" s="434"/>
      <c r="J14" s="434"/>
      <c r="K14" s="434"/>
      <c r="L14" s="434"/>
      <c r="M14" s="434"/>
      <c r="N14" s="434"/>
      <c r="O14" s="434"/>
      <c r="P14" s="434"/>
      <c r="Q14" s="434"/>
      <c r="R14" s="434"/>
      <c r="S14" s="434"/>
      <c r="T14" s="434"/>
      <c r="U14" s="434"/>
    </row>
    <row r="15" spans="1:29" ht="15.75" customHeight="1" x14ac:dyDescent="0.25">
      <c r="A15" s="337" t="s">
        <v>6</v>
      </c>
      <c r="B15" s="337"/>
      <c r="C15" s="337"/>
      <c r="D15" s="337"/>
      <c r="E15" s="337"/>
      <c r="F15" s="337"/>
      <c r="G15" s="337"/>
      <c r="H15" s="337"/>
      <c r="I15" s="337"/>
      <c r="J15" s="337"/>
      <c r="K15" s="337"/>
      <c r="L15" s="337"/>
      <c r="M15" s="337"/>
      <c r="N15" s="337"/>
      <c r="O15" s="337"/>
      <c r="P15" s="337"/>
      <c r="Q15" s="337"/>
      <c r="R15" s="337"/>
      <c r="S15" s="337"/>
      <c r="T15" s="337"/>
      <c r="U15" s="337"/>
    </row>
    <row r="16" spans="1:29" x14ac:dyDescent="0.25">
      <c r="A16" s="435"/>
      <c r="B16" s="435"/>
      <c r="C16" s="435"/>
      <c r="D16" s="435"/>
      <c r="E16" s="435"/>
      <c r="F16" s="435"/>
      <c r="G16" s="435"/>
      <c r="H16" s="435"/>
      <c r="I16" s="435"/>
      <c r="J16" s="435"/>
      <c r="K16" s="435"/>
      <c r="L16" s="435"/>
      <c r="M16" s="435"/>
      <c r="N16" s="435"/>
      <c r="O16" s="435"/>
      <c r="P16" s="435"/>
      <c r="Q16" s="435"/>
      <c r="R16" s="435"/>
      <c r="S16" s="435"/>
      <c r="T16" s="435"/>
      <c r="U16" s="435"/>
    </row>
    <row r="17" spans="1:34" x14ac:dyDescent="0.25">
      <c r="A17" s="34"/>
      <c r="L17" s="34"/>
      <c r="M17" s="34"/>
      <c r="N17" s="34"/>
      <c r="O17" s="34"/>
      <c r="P17" s="34"/>
      <c r="Q17" s="34"/>
      <c r="R17" s="34"/>
      <c r="S17" s="34"/>
      <c r="T17" s="34"/>
    </row>
    <row r="18" spans="1:34" x14ac:dyDescent="0.25">
      <c r="A18" s="436" t="s">
        <v>393</v>
      </c>
      <c r="B18" s="436"/>
      <c r="C18" s="436"/>
      <c r="D18" s="436"/>
      <c r="E18" s="436"/>
      <c r="F18" s="436"/>
      <c r="G18" s="436"/>
      <c r="H18" s="436"/>
      <c r="I18" s="436"/>
      <c r="J18" s="436"/>
      <c r="K18" s="436"/>
      <c r="L18" s="436"/>
      <c r="M18" s="436"/>
      <c r="N18" s="436"/>
      <c r="O18" s="436"/>
      <c r="P18" s="436"/>
      <c r="Q18" s="436"/>
      <c r="R18" s="436"/>
      <c r="S18" s="436"/>
      <c r="T18" s="436"/>
      <c r="U18" s="436"/>
    </row>
    <row r="19" spans="1:34" x14ac:dyDescent="0.25">
      <c r="A19" s="267"/>
      <c r="B19" s="267"/>
      <c r="C19" s="267"/>
      <c r="D19" s="267"/>
      <c r="E19" s="267"/>
      <c r="F19" s="267"/>
      <c r="G19" s="267"/>
      <c r="H19" s="267"/>
      <c r="I19" s="267"/>
      <c r="J19" s="267"/>
      <c r="K19" s="267"/>
      <c r="L19" s="267"/>
      <c r="M19" s="267"/>
      <c r="N19" s="267"/>
      <c r="O19" s="267"/>
      <c r="P19" s="267"/>
      <c r="Q19" s="267"/>
      <c r="R19" s="267"/>
      <c r="S19" s="267"/>
      <c r="T19" s="267"/>
      <c r="U19" s="267"/>
    </row>
    <row r="20" spans="1:34" s="273" customFormat="1" ht="21" customHeight="1" x14ac:dyDescent="0.25">
      <c r="A20" s="429" t="s">
        <v>184</v>
      </c>
      <c r="B20" s="429" t="s">
        <v>183</v>
      </c>
      <c r="C20" s="432" t="s">
        <v>182</v>
      </c>
      <c r="D20" s="432"/>
      <c r="E20" s="433" t="s">
        <v>181</v>
      </c>
      <c r="F20" s="433"/>
      <c r="G20" s="429" t="s">
        <v>536</v>
      </c>
      <c r="H20" s="443" t="s">
        <v>530</v>
      </c>
      <c r="I20" s="444"/>
      <c r="J20" s="444"/>
      <c r="K20" s="444"/>
      <c r="L20" s="443" t="s">
        <v>531</v>
      </c>
      <c r="M20" s="444"/>
      <c r="N20" s="444"/>
      <c r="O20" s="444"/>
      <c r="P20" s="443" t="s">
        <v>532</v>
      </c>
      <c r="Q20" s="444"/>
      <c r="R20" s="444"/>
      <c r="S20" s="444"/>
      <c r="T20" s="443" t="s">
        <v>533</v>
      </c>
      <c r="U20" s="444"/>
      <c r="V20" s="444"/>
      <c r="W20" s="444"/>
      <c r="X20" s="443" t="s">
        <v>534</v>
      </c>
      <c r="Y20" s="444"/>
      <c r="Z20" s="444"/>
      <c r="AA20" s="444"/>
      <c r="AB20" s="439" t="s">
        <v>180</v>
      </c>
      <c r="AC20" s="440"/>
    </row>
    <row r="21" spans="1:34" s="273" customFormat="1" ht="81.75" customHeight="1" x14ac:dyDescent="0.25">
      <c r="A21" s="430"/>
      <c r="B21" s="430"/>
      <c r="C21" s="432"/>
      <c r="D21" s="432"/>
      <c r="E21" s="433"/>
      <c r="F21" s="433"/>
      <c r="G21" s="430"/>
      <c r="H21" s="437" t="s">
        <v>2</v>
      </c>
      <c r="I21" s="438"/>
      <c r="J21" s="437" t="s">
        <v>178</v>
      </c>
      <c r="K21" s="438"/>
      <c r="L21" s="432" t="s">
        <v>2</v>
      </c>
      <c r="M21" s="432"/>
      <c r="N21" s="432" t="s">
        <v>178</v>
      </c>
      <c r="O21" s="432"/>
      <c r="P21" s="432" t="s">
        <v>2</v>
      </c>
      <c r="Q21" s="432"/>
      <c r="R21" s="432" t="s">
        <v>178</v>
      </c>
      <c r="S21" s="432"/>
      <c r="T21" s="432" t="s">
        <v>2</v>
      </c>
      <c r="U21" s="432"/>
      <c r="V21" s="432" t="s">
        <v>178</v>
      </c>
      <c r="W21" s="432"/>
      <c r="X21" s="432" t="s">
        <v>2</v>
      </c>
      <c r="Y21" s="432"/>
      <c r="Z21" s="432" t="s">
        <v>178</v>
      </c>
      <c r="AA21" s="432"/>
      <c r="AB21" s="441"/>
      <c r="AC21" s="442"/>
    </row>
    <row r="22" spans="1:34" s="273" customFormat="1" ht="111" customHeight="1" x14ac:dyDescent="0.3">
      <c r="A22" s="431"/>
      <c r="B22" s="431"/>
      <c r="C22" s="278" t="s">
        <v>2</v>
      </c>
      <c r="D22" s="278" t="s">
        <v>178</v>
      </c>
      <c r="E22" s="268" t="s">
        <v>535</v>
      </c>
      <c r="F22" s="268" t="s">
        <v>537</v>
      </c>
      <c r="G22" s="431"/>
      <c r="H22" s="90" t="s">
        <v>375</v>
      </c>
      <c r="I22" s="90" t="s">
        <v>376</v>
      </c>
      <c r="J22" s="90" t="s">
        <v>375</v>
      </c>
      <c r="K22" s="90" t="s">
        <v>376</v>
      </c>
      <c r="L22" s="90" t="s">
        <v>375</v>
      </c>
      <c r="M22" s="90" t="s">
        <v>376</v>
      </c>
      <c r="N22" s="90" t="s">
        <v>375</v>
      </c>
      <c r="O22" s="90" t="s">
        <v>376</v>
      </c>
      <c r="P22" s="90" t="s">
        <v>375</v>
      </c>
      <c r="Q22" s="90" t="s">
        <v>376</v>
      </c>
      <c r="R22" s="90" t="s">
        <v>375</v>
      </c>
      <c r="S22" s="90" t="s">
        <v>376</v>
      </c>
      <c r="T22" s="90" t="s">
        <v>375</v>
      </c>
      <c r="U22" s="90" t="s">
        <v>376</v>
      </c>
      <c r="V22" s="90" t="s">
        <v>375</v>
      </c>
      <c r="W22" s="90" t="s">
        <v>376</v>
      </c>
      <c r="X22" s="90" t="s">
        <v>375</v>
      </c>
      <c r="Y22" s="90" t="s">
        <v>376</v>
      </c>
      <c r="Z22" s="90" t="s">
        <v>375</v>
      </c>
      <c r="AA22" s="90" t="s">
        <v>376</v>
      </c>
      <c r="AB22" s="90" t="s">
        <v>179</v>
      </c>
      <c r="AC22" s="90" t="s">
        <v>178</v>
      </c>
      <c r="AE22" s="274"/>
      <c r="AF22" s="274"/>
      <c r="AG22" s="274"/>
      <c r="AH22" s="274"/>
    </row>
    <row r="23" spans="1:34" s="273" customFormat="1" ht="19.5" customHeight="1" x14ac:dyDescent="0.25">
      <c r="A23" s="277">
        <v>1</v>
      </c>
      <c r="B23" s="277">
        <v>2</v>
      </c>
      <c r="C23" s="277">
        <v>3</v>
      </c>
      <c r="D23" s="277">
        <v>4</v>
      </c>
      <c r="E23" s="277">
        <v>5</v>
      </c>
      <c r="F23" s="277">
        <v>6</v>
      </c>
      <c r="G23" s="277">
        <v>7</v>
      </c>
      <c r="H23" s="277">
        <v>8</v>
      </c>
      <c r="I23" s="277">
        <v>9</v>
      </c>
      <c r="J23" s="277">
        <v>10</v>
      </c>
      <c r="K23" s="277">
        <v>11</v>
      </c>
      <c r="L23" s="277">
        <v>12</v>
      </c>
      <c r="M23" s="277">
        <v>13</v>
      </c>
      <c r="N23" s="277">
        <v>14</v>
      </c>
      <c r="O23" s="277">
        <v>15</v>
      </c>
      <c r="P23" s="277">
        <v>16</v>
      </c>
      <c r="Q23" s="277">
        <v>17</v>
      </c>
      <c r="R23" s="277">
        <v>18</v>
      </c>
      <c r="S23" s="277">
        <v>19</v>
      </c>
      <c r="T23" s="277">
        <v>20</v>
      </c>
      <c r="U23" s="277">
        <v>21</v>
      </c>
      <c r="V23" s="277">
        <v>22</v>
      </c>
      <c r="W23" s="277">
        <v>23</v>
      </c>
      <c r="X23" s="277">
        <v>24</v>
      </c>
      <c r="Y23" s="277">
        <v>25</v>
      </c>
      <c r="Z23" s="277">
        <v>26</v>
      </c>
      <c r="AA23" s="277">
        <v>27</v>
      </c>
      <c r="AB23" s="277">
        <v>28</v>
      </c>
      <c r="AC23" s="277">
        <v>29</v>
      </c>
    </row>
    <row r="24" spans="1:34" s="273" customFormat="1" ht="47.25" customHeight="1" x14ac:dyDescent="0.25">
      <c r="A24" s="182">
        <v>1</v>
      </c>
      <c r="B24" s="183" t="s">
        <v>177</v>
      </c>
      <c r="C24" s="275">
        <v>2.9751707999999994</v>
      </c>
      <c r="D24" s="275">
        <v>2.9751707999999994</v>
      </c>
      <c r="E24" s="275">
        <v>2.9751707999999994</v>
      </c>
      <c r="F24" s="275">
        <v>2.9751707999999994</v>
      </c>
      <c r="G24" s="275">
        <v>0</v>
      </c>
      <c r="H24" s="275">
        <v>2.9751707999999994</v>
      </c>
      <c r="I24" s="275"/>
      <c r="J24" s="275">
        <v>2.9751707999999994</v>
      </c>
      <c r="K24" s="275"/>
      <c r="L24" s="275">
        <v>0</v>
      </c>
      <c r="M24" s="275"/>
      <c r="N24" s="275">
        <v>0</v>
      </c>
      <c r="O24" s="275"/>
      <c r="P24" s="275">
        <v>0</v>
      </c>
      <c r="Q24" s="275"/>
      <c r="R24" s="275">
        <v>0</v>
      </c>
      <c r="S24" s="275"/>
      <c r="T24" s="275">
        <v>0</v>
      </c>
      <c r="U24" s="275"/>
      <c r="V24" s="275">
        <v>0</v>
      </c>
      <c r="W24" s="275"/>
      <c r="X24" s="275">
        <v>0</v>
      </c>
      <c r="Y24" s="275"/>
      <c r="Z24" s="275">
        <v>0</v>
      </c>
      <c r="AA24" s="275"/>
      <c r="AB24" s="275">
        <v>2.9751707999999994</v>
      </c>
      <c r="AC24" s="275">
        <v>2.9751707999999994</v>
      </c>
    </row>
    <row r="25" spans="1:34" s="273" customFormat="1" ht="24" customHeight="1" x14ac:dyDescent="0.25">
      <c r="A25" s="184" t="s">
        <v>176</v>
      </c>
      <c r="B25" s="185" t="s">
        <v>175</v>
      </c>
      <c r="C25" s="275"/>
      <c r="D25" s="275"/>
      <c r="E25" s="275"/>
      <c r="F25" s="275"/>
      <c r="G25" s="275">
        <v>0</v>
      </c>
      <c r="H25" s="275">
        <v>0</v>
      </c>
      <c r="I25" s="275"/>
      <c r="J25" s="275">
        <v>0</v>
      </c>
      <c r="K25" s="275"/>
      <c r="L25" s="275">
        <v>0</v>
      </c>
      <c r="M25" s="275"/>
      <c r="N25" s="275">
        <v>0</v>
      </c>
      <c r="O25" s="275"/>
      <c r="P25" s="275">
        <v>0</v>
      </c>
      <c r="Q25" s="275"/>
      <c r="R25" s="275">
        <v>0</v>
      </c>
      <c r="S25" s="275"/>
      <c r="T25" s="275">
        <v>0</v>
      </c>
      <c r="U25" s="275"/>
      <c r="V25" s="275">
        <v>0</v>
      </c>
      <c r="W25" s="275"/>
      <c r="X25" s="275">
        <v>0</v>
      </c>
      <c r="Y25" s="275"/>
      <c r="Z25" s="275">
        <v>0</v>
      </c>
      <c r="AA25" s="275"/>
      <c r="AB25" s="275">
        <v>0</v>
      </c>
      <c r="AC25" s="275">
        <v>0</v>
      </c>
    </row>
    <row r="26" spans="1:34" s="273" customFormat="1" x14ac:dyDescent="0.25">
      <c r="A26" s="184" t="s">
        <v>174</v>
      </c>
      <c r="B26" s="185" t="s">
        <v>173</v>
      </c>
      <c r="C26" s="275"/>
      <c r="D26" s="275"/>
      <c r="E26" s="275"/>
      <c r="F26" s="275"/>
      <c r="G26" s="275">
        <v>0</v>
      </c>
      <c r="H26" s="275">
        <v>0</v>
      </c>
      <c r="I26" s="275"/>
      <c r="J26" s="275">
        <v>0</v>
      </c>
      <c r="K26" s="275"/>
      <c r="L26" s="275">
        <v>0</v>
      </c>
      <c r="M26" s="275"/>
      <c r="N26" s="275">
        <v>0</v>
      </c>
      <c r="O26" s="275"/>
      <c r="P26" s="275">
        <v>0</v>
      </c>
      <c r="Q26" s="275"/>
      <c r="R26" s="275">
        <v>0</v>
      </c>
      <c r="S26" s="275"/>
      <c r="T26" s="275">
        <v>0</v>
      </c>
      <c r="U26" s="275"/>
      <c r="V26" s="275">
        <v>0</v>
      </c>
      <c r="W26" s="275"/>
      <c r="X26" s="275">
        <v>0</v>
      </c>
      <c r="Y26" s="275"/>
      <c r="Z26" s="275">
        <v>0</v>
      </c>
      <c r="AA26" s="275"/>
      <c r="AB26" s="275">
        <v>0</v>
      </c>
      <c r="AC26" s="275">
        <v>0</v>
      </c>
    </row>
    <row r="27" spans="1:34" s="273" customFormat="1" ht="38.25" customHeight="1" x14ac:dyDescent="0.25">
      <c r="A27" s="184" t="s">
        <v>172</v>
      </c>
      <c r="B27" s="185" t="s">
        <v>332</v>
      </c>
      <c r="C27" s="275"/>
      <c r="D27" s="275"/>
      <c r="E27" s="275"/>
      <c r="F27" s="275"/>
      <c r="G27" s="275">
        <v>0</v>
      </c>
      <c r="H27" s="275">
        <v>2.4793089999999998</v>
      </c>
      <c r="I27" s="275"/>
      <c r="J27" s="275">
        <v>2.4793089999999998</v>
      </c>
      <c r="K27" s="275"/>
      <c r="L27" s="275">
        <v>0</v>
      </c>
      <c r="M27" s="275"/>
      <c r="N27" s="275">
        <v>0</v>
      </c>
      <c r="O27" s="275"/>
      <c r="P27" s="275">
        <v>0</v>
      </c>
      <c r="Q27" s="275"/>
      <c r="R27" s="275">
        <v>0</v>
      </c>
      <c r="S27" s="275"/>
      <c r="T27" s="275">
        <v>0</v>
      </c>
      <c r="U27" s="275"/>
      <c r="V27" s="275">
        <v>0</v>
      </c>
      <c r="W27" s="275"/>
      <c r="X27" s="275">
        <v>0</v>
      </c>
      <c r="Y27" s="275"/>
      <c r="Z27" s="275">
        <v>0</v>
      </c>
      <c r="AA27" s="275"/>
      <c r="AB27" s="275">
        <v>2.4793089999999998</v>
      </c>
      <c r="AC27" s="275">
        <v>2.4793089999999998</v>
      </c>
    </row>
    <row r="28" spans="1:34" s="273" customFormat="1" x14ac:dyDescent="0.25">
      <c r="A28" s="184" t="s">
        <v>171</v>
      </c>
      <c r="B28" s="185" t="s">
        <v>170</v>
      </c>
      <c r="C28" s="275"/>
      <c r="D28" s="275"/>
      <c r="E28" s="275"/>
      <c r="F28" s="275"/>
      <c r="G28" s="275">
        <v>0</v>
      </c>
      <c r="H28" s="275">
        <v>0</v>
      </c>
      <c r="I28" s="275"/>
      <c r="J28" s="275">
        <v>0</v>
      </c>
      <c r="K28" s="275"/>
      <c r="L28" s="275">
        <v>0</v>
      </c>
      <c r="M28" s="275"/>
      <c r="N28" s="275">
        <v>0</v>
      </c>
      <c r="O28" s="275"/>
      <c r="P28" s="275">
        <v>0</v>
      </c>
      <c r="Q28" s="275"/>
      <c r="R28" s="275">
        <v>0</v>
      </c>
      <c r="S28" s="275"/>
      <c r="T28" s="275">
        <v>0</v>
      </c>
      <c r="U28" s="275"/>
      <c r="V28" s="275">
        <v>0</v>
      </c>
      <c r="W28" s="275"/>
      <c r="X28" s="275">
        <v>0</v>
      </c>
      <c r="Y28" s="275"/>
      <c r="Z28" s="275">
        <v>0</v>
      </c>
      <c r="AA28" s="275"/>
      <c r="AB28" s="275">
        <v>0</v>
      </c>
      <c r="AC28" s="275">
        <v>0</v>
      </c>
    </row>
    <row r="29" spans="1:34" s="273" customFormat="1" x14ac:dyDescent="0.25">
      <c r="A29" s="184" t="s">
        <v>169</v>
      </c>
      <c r="B29" s="186" t="s">
        <v>168</v>
      </c>
      <c r="C29" s="275"/>
      <c r="D29" s="275"/>
      <c r="E29" s="275"/>
      <c r="F29" s="275"/>
      <c r="G29" s="275">
        <v>0</v>
      </c>
      <c r="H29" s="275">
        <v>0.49586179999999969</v>
      </c>
      <c r="I29" s="275"/>
      <c r="J29" s="275">
        <v>0.49586179999999969</v>
      </c>
      <c r="K29" s="275"/>
      <c r="L29" s="275">
        <v>0</v>
      </c>
      <c r="M29" s="275"/>
      <c r="N29" s="275">
        <v>0</v>
      </c>
      <c r="O29" s="275"/>
      <c r="P29" s="275">
        <v>0</v>
      </c>
      <c r="Q29" s="275"/>
      <c r="R29" s="275">
        <v>0</v>
      </c>
      <c r="S29" s="275"/>
      <c r="T29" s="275">
        <v>0</v>
      </c>
      <c r="U29" s="275"/>
      <c r="V29" s="275">
        <v>0</v>
      </c>
      <c r="W29" s="275"/>
      <c r="X29" s="275">
        <v>0</v>
      </c>
      <c r="Y29" s="275"/>
      <c r="Z29" s="275">
        <v>0</v>
      </c>
      <c r="AA29" s="275"/>
      <c r="AB29" s="275">
        <v>0.49586179999999969</v>
      </c>
      <c r="AC29" s="275">
        <v>0.49586179999999969</v>
      </c>
    </row>
    <row r="30" spans="1:34" s="273" customFormat="1" ht="47.25" x14ac:dyDescent="0.25">
      <c r="A30" s="182" t="s">
        <v>63</v>
      </c>
      <c r="B30" s="183" t="s">
        <v>167</v>
      </c>
      <c r="C30" s="275">
        <v>2.4793089999999998</v>
      </c>
      <c r="D30" s="275">
        <v>2.4793089999999998</v>
      </c>
      <c r="E30" s="275">
        <v>2.4793089999999998</v>
      </c>
      <c r="F30" s="275">
        <v>2.4793089999999998</v>
      </c>
      <c r="G30" s="275">
        <v>0</v>
      </c>
      <c r="H30" s="275">
        <v>2.4793089999999998</v>
      </c>
      <c r="I30" s="275"/>
      <c r="J30" s="275">
        <v>2.4793089999999998</v>
      </c>
      <c r="K30" s="275"/>
      <c r="L30" s="275">
        <v>0</v>
      </c>
      <c r="M30" s="275"/>
      <c r="N30" s="275">
        <v>0</v>
      </c>
      <c r="O30" s="275"/>
      <c r="P30" s="275">
        <v>0</v>
      </c>
      <c r="Q30" s="275"/>
      <c r="R30" s="275">
        <v>0</v>
      </c>
      <c r="S30" s="275"/>
      <c r="T30" s="275">
        <v>0</v>
      </c>
      <c r="U30" s="275"/>
      <c r="V30" s="275">
        <v>0</v>
      </c>
      <c r="W30" s="275"/>
      <c r="X30" s="275">
        <v>0</v>
      </c>
      <c r="Y30" s="275"/>
      <c r="Z30" s="275">
        <v>0</v>
      </c>
      <c r="AA30" s="275"/>
      <c r="AB30" s="275">
        <v>2.4793089999999998</v>
      </c>
      <c r="AC30" s="275">
        <v>2.4793089999999998</v>
      </c>
    </row>
    <row r="31" spans="1:34" s="273" customFormat="1" x14ac:dyDescent="0.25">
      <c r="A31" s="182" t="s">
        <v>166</v>
      </c>
      <c r="B31" s="185" t="s">
        <v>165</v>
      </c>
      <c r="C31" s="275">
        <v>0</v>
      </c>
      <c r="D31" s="275">
        <v>0</v>
      </c>
      <c r="E31" s="275"/>
      <c r="F31" s="275"/>
      <c r="G31" s="275"/>
      <c r="H31" s="275"/>
      <c r="I31" s="275"/>
      <c r="J31" s="275"/>
      <c r="K31" s="275"/>
      <c r="L31" s="275"/>
      <c r="M31" s="275"/>
      <c r="N31" s="275"/>
      <c r="O31" s="275"/>
      <c r="P31" s="275"/>
      <c r="Q31" s="275"/>
      <c r="R31" s="275"/>
      <c r="S31" s="275"/>
      <c r="T31" s="275"/>
      <c r="U31" s="275"/>
      <c r="V31" s="275"/>
      <c r="W31" s="275"/>
      <c r="X31" s="275"/>
      <c r="Y31" s="275"/>
      <c r="Z31" s="275"/>
      <c r="AA31" s="275"/>
      <c r="AB31" s="275">
        <v>0</v>
      </c>
      <c r="AC31" s="275">
        <v>0</v>
      </c>
    </row>
    <row r="32" spans="1:34" s="273" customFormat="1" ht="31.5" x14ac:dyDescent="0.25">
      <c r="A32" s="182" t="s">
        <v>164</v>
      </c>
      <c r="B32" s="185" t="s">
        <v>163</v>
      </c>
      <c r="C32" s="275">
        <v>0</v>
      </c>
      <c r="D32" s="275">
        <v>0</v>
      </c>
      <c r="E32" s="275"/>
      <c r="F32" s="275"/>
      <c r="G32" s="275"/>
      <c r="H32" s="275"/>
      <c r="I32" s="275"/>
      <c r="J32" s="275"/>
      <c r="K32" s="275"/>
      <c r="L32" s="275"/>
      <c r="M32" s="275"/>
      <c r="N32" s="275"/>
      <c r="O32" s="275"/>
      <c r="P32" s="275"/>
      <c r="Q32" s="275"/>
      <c r="R32" s="275"/>
      <c r="S32" s="275"/>
      <c r="T32" s="275"/>
      <c r="U32" s="275"/>
      <c r="V32" s="275"/>
      <c r="W32" s="275"/>
      <c r="X32" s="275"/>
      <c r="Y32" s="275"/>
      <c r="Z32" s="275"/>
      <c r="AA32" s="275"/>
      <c r="AB32" s="275">
        <v>0</v>
      </c>
      <c r="AC32" s="275">
        <v>0</v>
      </c>
    </row>
    <row r="33" spans="1:29" s="273" customFormat="1" x14ac:dyDescent="0.25">
      <c r="A33" s="182" t="s">
        <v>162</v>
      </c>
      <c r="B33" s="185" t="s">
        <v>161</v>
      </c>
      <c r="C33" s="275">
        <v>2.4793089999999998</v>
      </c>
      <c r="D33" s="275">
        <v>2.4793089999999998</v>
      </c>
      <c r="E33" s="275"/>
      <c r="F33" s="275"/>
      <c r="G33" s="275"/>
      <c r="H33" s="275"/>
      <c r="I33" s="275"/>
      <c r="J33" s="275"/>
      <c r="K33" s="275"/>
      <c r="L33" s="275"/>
      <c r="M33" s="275"/>
      <c r="N33" s="275"/>
      <c r="O33" s="275"/>
      <c r="P33" s="275"/>
      <c r="Q33" s="275"/>
      <c r="R33" s="275"/>
      <c r="S33" s="275"/>
      <c r="T33" s="275"/>
      <c r="U33" s="275"/>
      <c r="V33" s="275"/>
      <c r="W33" s="275"/>
      <c r="X33" s="275"/>
      <c r="Y33" s="275"/>
      <c r="Z33" s="275"/>
      <c r="AA33" s="275"/>
      <c r="AB33" s="275">
        <v>0</v>
      </c>
      <c r="AC33" s="275">
        <v>0</v>
      </c>
    </row>
    <row r="34" spans="1:29" s="273" customFormat="1" x14ac:dyDescent="0.25">
      <c r="A34" s="182" t="s">
        <v>160</v>
      </c>
      <c r="B34" s="185" t="s">
        <v>159</v>
      </c>
      <c r="C34" s="275">
        <v>0</v>
      </c>
      <c r="D34" s="275">
        <v>0</v>
      </c>
      <c r="E34" s="275"/>
      <c r="F34" s="275"/>
      <c r="G34" s="275"/>
      <c r="H34" s="275"/>
      <c r="I34" s="275"/>
      <c r="J34" s="275"/>
      <c r="K34" s="275"/>
      <c r="L34" s="275"/>
      <c r="M34" s="275"/>
      <c r="N34" s="275"/>
      <c r="O34" s="275"/>
      <c r="P34" s="275"/>
      <c r="Q34" s="275"/>
      <c r="R34" s="275"/>
      <c r="S34" s="275"/>
      <c r="T34" s="275"/>
      <c r="U34" s="275"/>
      <c r="V34" s="275"/>
      <c r="W34" s="275"/>
      <c r="X34" s="275"/>
      <c r="Y34" s="275"/>
      <c r="Z34" s="275"/>
      <c r="AA34" s="275"/>
      <c r="AB34" s="275">
        <v>0</v>
      </c>
      <c r="AC34" s="275">
        <v>0</v>
      </c>
    </row>
    <row r="35" spans="1:29" s="273" customFormat="1" ht="48" customHeight="1" x14ac:dyDescent="0.25">
      <c r="A35" s="182" t="s">
        <v>62</v>
      </c>
      <c r="B35" s="183" t="s">
        <v>158</v>
      </c>
      <c r="C35" s="275"/>
      <c r="D35" s="275"/>
      <c r="E35" s="275"/>
      <c r="F35" s="275"/>
      <c r="G35" s="275"/>
      <c r="H35" s="275"/>
      <c r="I35" s="275"/>
      <c r="J35" s="275"/>
      <c r="K35" s="275"/>
      <c r="L35" s="275"/>
      <c r="M35" s="275"/>
      <c r="N35" s="275"/>
      <c r="O35" s="275"/>
      <c r="P35" s="275"/>
      <c r="Q35" s="275"/>
      <c r="R35" s="275"/>
      <c r="S35" s="275"/>
      <c r="T35" s="275"/>
      <c r="U35" s="275"/>
      <c r="V35" s="275"/>
      <c r="W35" s="275"/>
      <c r="X35" s="275"/>
      <c r="Y35" s="275"/>
      <c r="Z35" s="275"/>
      <c r="AA35" s="275"/>
      <c r="AB35" s="275"/>
      <c r="AC35" s="275"/>
    </row>
    <row r="36" spans="1:29" s="273" customFormat="1" ht="44.25" customHeight="1" x14ac:dyDescent="0.25">
      <c r="A36" s="184" t="s">
        <v>157</v>
      </c>
      <c r="B36" s="185" t="s">
        <v>435</v>
      </c>
      <c r="C36" s="275"/>
      <c r="D36" s="275"/>
      <c r="E36" s="275"/>
      <c r="F36" s="275"/>
      <c r="G36" s="275">
        <v>0</v>
      </c>
      <c r="H36" s="275">
        <v>0</v>
      </c>
      <c r="I36" s="276" t="s">
        <v>426</v>
      </c>
      <c r="J36" s="275">
        <v>0</v>
      </c>
      <c r="K36" s="276" t="s">
        <v>426</v>
      </c>
      <c r="L36" s="275">
        <v>0</v>
      </c>
      <c r="M36" s="276" t="s">
        <v>426</v>
      </c>
      <c r="N36" s="275">
        <v>0</v>
      </c>
      <c r="O36" s="276" t="s">
        <v>426</v>
      </c>
      <c r="P36" s="275">
        <v>0</v>
      </c>
      <c r="Q36" s="276" t="s">
        <v>426</v>
      </c>
      <c r="R36" s="275">
        <v>0</v>
      </c>
      <c r="S36" s="276" t="s">
        <v>426</v>
      </c>
      <c r="T36" s="275">
        <v>0</v>
      </c>
      <c r="U36" s="276" t="s">
        <v>426</v>
      </c>
      <c r="V36" s="275">
        <v>0</v>
      </c>
      <c r="W36" s="276" t="s">
        <v>426</v>
      </c>
      <c r="X36" s="275">
        <v>0</v>
      </c>
      <c r="Y36" s="276" t="s">
        <v>426</v>
      </c>
      <c r="Z36" s="275">
        <v>0</v>
      </c>
      <c r="AA36" s="276" t="s">
        <v>426</v>
      </c>
      <c r="AB36" s="275">
        <v>0</v>
      </c>
      <c r="AC36" s="275">
        <v>0</v>
      </c>
    </row>
    <row r="37" spans="1:29" s="273" customFormat="1" ht="31.5" x14ac:dyDescent="0.25">
      <c r="A37" s="184" t="s">
        <v>156</v>
      </c>
      <c r="B37" s="187" t="s">
        <v>433</v>
      </c>
      <c r="C37" s="275"/>
      <c r="D37" s="275"/>
      <c r="E37" s="275"/>
      <c r="F37" s="275"/>
      <c r="G37" s="275">
        <v>0</v>
      </c>
      <c r="H37" s="275">
        <v>0</v>
      </c>
      <c r="I37" s="276" t="s">
        <v>426</v>
      </c>
      <c r="J37" s="275">
        <v>0</v>
      </c>
      <c r="K37" s="276" t="s">
        <v>426</v>
      </c>
      <c r="L37" s="275">
        <v>0</v>
      </c>
      <c r="M37" s="276" t="s">
        <v>426</v>
      </c>
      <c r="N37" s="275">
        <v>0</v>
      </c>
      <c r="O37" s="276" t="s">
        <v>426</v>
      </c>
      <c r="P37" s="275">
        <v>0</v>
      </c>
      <c r="Q37" s="276" t="s">
        <v>426</v>
      </c>
      <c r="R37" s="275">
        <v>0</v>
      </c>
      <c r="S37" s="276" t="s">
        <v>426</v>
      </c>
      <c r="T37" s="275">
        <v>0</v>
      </c>
      <c r="U37" s="276" t="s">
        <v>426</v>
      </c>
      <c r="V37" s="275">
        <v>0</v>
      </c>
      <c r="W37" s="276" t="s">
        <v>426</v>
      </c>
      <c r="X37" s="275">
        <v>0</v>
      </c>
      <c r="Y37" s="276" t="s">
        <v>426</v>
      </c>
      <c r="Z37" s="275">
        <v>0</v>
      </c>
      <c r="AA37" s="276" t="s">
        <v>426</v>
      </c>
      <c r="AB37" s="275">
        <v>0</v>
      </c>
      <c r="AC37" s="275">
        <v>0</v>
      </c>
    </row>
    <row r="38" spans="1:29" s="273" customFormat="1" x14ac:dyDescent="0.25">
      <c r="A38" s="184" t="s">
        <v>155</v>
      </c>
      <c r="B38" s="187" t="s">
        <v>146</v>
      </c>
      <c r="C38" s="275"/>
      <c r="D38" s="275"/>
      <c r="E38" s="275"/>
      <c r="F38" s="275"/>
      <c r="G38" s="275">
        <v>0</v>
      </c>
      <c r="H38" s="275">
        <v>0</v>
      </c>
      <c r="I38" s="276" t="s">
        <v>426</v>
      </c>
      <c r="J38" s="275">
        <v>0</v>
      </c>
      <c r="K38" s="276" t="s">
        <v>426</v>
      </c>
      <c r="L38" s="275">
        <v>0</v>
      </c>
      <c r="M38" s="276" t="s">
        <v>426</v>
      </c>
      <c r="N38" s="275">
        <v>0</v>
      </c>
      <c r="O38" s="276" t="s">
        <v>426</v>
      </c>
      <c r="P38" s="275">
        <v>0</v>
      </c>
      <c r="Q38" s="276" t="s">
        <v>426</v>
      </c>
      <c r="R38" s="275">
        <v>0</v>
      </c>
      <c r="S38" s="276" t="s">
        <v>426</v>
      </c>
      <c r="T38" s="275">
        <v>0</v>
      </c>
      <c r="U38" s="276" t="s">
        <v>426</v>
      </c>
      <c r="V38" s="275">
        <v>0</v>
      </c>
      <c r="W38" s="276" t="s">
        <v>426</v>
      </c>
      <c r="X38" s="275">
        <v>0</v>
      </c>
      <c r="Y38" s="276" t="s">
        <v>426</v>
      </c>
      <c r="Z38" s="275">
        <v>0</v>
      </c>
      <c r="AA38" s="276" t="s">
        <v>426</v>
      </c>
      <c r="AB38" s="275">
        <v>0</v>
      </c>
      <c r="AC38" s="275">
        <v>0</v>
      </c>
    </row>
    <row r="39" spans="1:29" s="273" customFormat="1" x14ac:dyDescent="0.25">
      <c r="A39" s="184" t="s">
        <v>154</v>
      </c>
      <c r="B39" s="185" t="s">
        <v>434</v>
      </c>
      <c r="C39" s="275"/>
      <c r="D39" s="275"/>
      <c r="E39" s="275"/>
      <c r="F39" s="275"/>
      <c r="G39" s="275">
        <v>0</v>
      </c>
      <c r="H39" s="275">
        <v>0</v>
      </c>
      <c r="I39" s="276" t="s">
        <v>426</v>
      </c>
      <c r="J39" s="275">
        <v>0</v>
      </c>
      <c r="K39" s="276" t="s">
        <v>426</v>
      </c>
      <c r="L39" s="275">
        <v>0</v>
      </c>
      <c r="M39" s="276" t="s">
        <v>426</v>
      </c>
      <c r="N39" s="275">
        <v>0</v>
      </c>
      <c r="O39" s="276" t="s">
        <v>426</v>
      </c>
      <c r="P39" s="275">
        <v>0</v>
      </c>
      <c r="Q39" s="276" t="s">
        <v>426</v>
      </c>
      <c r="R39" s="275">
        <v>0</v>
      </c>
      <c r="S39" s="276" t="s">
        <v>426</v>
      </c>
      <c r="T39" s="275">
        <v>0</v>
      </c>
      <c r="U39" s="276" t="s">
        <v>426</v>
      </c>
      <c r="V39" s="275">
        <v>0</v>
      </c>
      <c r="W39" s="276" t="s">
        <v>426</v>
      </c>
      <c r="X39" s="275">
        <v>0</v>
      </c>
      <c r="Y39" s="276" t="s">
        <v>426</v>
      </c>
      <c r="Z39" s="275">
        <v>0</v>
      </c>
      <c r="AA39" s="276" t="s">
        <v>426</v>
      </c>
      <c r="AB39" s="275">
        <v>0</v>
      </c>
      <c r="AC39" s="275">
        <v>0</v>
      </c>
    </row>
    <row r="40" spans="1:29" s="273" customFormat="1" x14ac:dyDescent="0.25">
      <c r="A40" s="184" t="s">
        <v>153</v>
      </c>
      <c r="B40" s="185" t="s">
        <v>436</v>
      </c>
      <c r="C40" s="275"/>
      <c r="D40" s="275"/>
      <c r="E40" s="275"/>
      <c r="F40" s="275"/>
      <c r="G40" s="275">
        <v>0</v>
      </c>
      <c r="H40" s="275">
        <v>0</v>
      </c>
      <c r="I40" s="276" t="s">
        <v>426</v>
      </c>
      <c r="J40" s="275">
        <v>0</v>
      </c>
      <c r="K40" s="276" t="s">
        <v>426</v>
      </c>
      <c r="L40" s="275">
        <v>0</v>
      </c>
      <c r="M40" s="276" t="s">
        <v>426</v>
      </c>
      <c r="N40" s="275">
        <v>0</v>
      </c>
      <c r="O40" s="276" t="s">
        <v>426</v>
      </c>
      <c r="P40" s="275">
        <v>0</v>
      </c>
      <c r="Q40" s="276" t="s">
        <v>426</v>
      </c>
      <c r="R40" s="275">
        <v>0</v>
      </c>
      <c r="S40" s="276" t="s">
        <v>426</v>
      </c>
      <c r="T40" s="275">
        <v>0</v>
      </c>
      <c r="U40" s="276" t="s">
        <v>426</v>
      </c>
      <c r="V40" s="275">
        <v>0</v>
      </c>
      <c r="W40" s="276" t="s">
        <v>426</v>
      </c>
      <c r="X40" s="275">
        <v>0</v>
      </c>
      <c r="Y40" s="276" t="s">
        <v>426</v>
      </c>
      <c r="Z40" s="275">
        <v>0</v>
      </c>
      <c r="AA40" s="276" t="s">
        <v>426</v>
      </c>
      <c r="AB40" s="275">
        <v>0</v>
      </c>
      <c r="AC40" s="275">
        <v>0</v>
      </c>
    </row>
    <row r="41" spans="1:29" s="273" customFormat="1" x14ac:dyDescent="0.25">
      <c r="A41" s="184" t="s">
        <v>152</v>
      </c>
      <c r="B41" s="185" t="s">
        <v>437</v>
      </c>
      <c r="C41" s="275"/>
      <c r="D41" s="275"/>
      <c r="E41" s="275"/>
      <c r="F41" s="275"/>
      <c r="G41" s="275">
        <v>0</v>
      </c>
      <c r="H41" s="275">
        <v>0</v>
      </c>
      <c r="I41" s="276" t="s">
        <v>426</v>
      </c>
      <c r="J41" s="275">
        <v>0</v>
      </c>
      <c r="K41" s="276" t="s">
        <v>426</v>
      </c>
      <c r="L41" s="275">
        <v>0</v>
      </c>
      <c r="M41" s="276" t="s">
        <v>426</v>
      </c>
      <c r="N41" s="275">
        <v>0</v>
      </c>
      <c r="O41" s="276" t="s">
        <v>426</v>
      </c>
      <c r="P41" s="275">
        <v>0</v>
      </c>
      <c r="Q41" s="276" t="s">
        <v>426</v>
      </c>
      <c r="R41" s="275">
        <v>0</v>
      </c>
      <c r="S41" s="276" t="s">
        <v>426</v>
      </c>
      <c r="T41" s="275">
        <v>0</v>
      </c>
      <c r="U41" s="276" t="s">
        <v>426</v>
      </c>
      <c r="V41" s="275">
        <v>0</v>
      </c>
      <c r="W41" s="276" t="s">
        <v>426</v>
      </c>
      <c r="X41" s="275">
        <v>0</v>
      </c>
      <c r="Y41" s="276" t="s">
        <v>426</v>
      </c>
      <c r="Z41" s="275">
        <v>0</v>
      </c>
      <c r="AA41" s="276" t="s">
        <v>426</v>
      </c>
      <c r="AB41" s="275">
        <v>0</v>
      </c>
      <c r="AC41" s="275">
        <v>0</v>
      </c>
    </row>
    <row r="42" spans="1:29" s="273" customFormat="1" x14ac:dyDescent="0.25">
      <c r="A42" s="184" t="s">
        <v>151</v>
      </c>
      <c r="B42" s="185" t="s">
        <v>438</v>
      </c>
      <c r="C42" s="275"/>
      <c r="D42" s="275"/>
      <c r="E42" s="275"/>
      <c r="F42" s="275"/>
      <c r="G42" s="275">
        <v>0</v>
      </c>
      <c r="H42" s="275">
        <v>0</v>
      </c>
      <c r="I42" s="276" t="s">
        <v>426</v>
      </c>
      <c r="J42" s="275">
        <v>0</v>
      </c>
      <c r="K42" s="276" t="s">
        <v>426</v>
      </c>
      <c r="L42" s="275">
        <v>0</v>
      </c>
      <c r="M42" s="276" t="s">
        <v>426</v>
      </c>
      <c r="N42" s="275">
        <v>0</v>
      </c>
      <c r="O42" s="276" t="s">
        <v>426</v>
      </c>
      <c r="P42" s="275">
        <v>0</v>
      </c>
      <c r="Q42" s="276" t="s">
        <v>426</v>
      </c>
      <c r="R42" s="275">
        <v>0</v>
      </c>
      <c r="S42" s="276" t="s">
        <v>426</v>
      </c>
      <c r="T42" s="275">
        <v>0</v>
      </c>
      <c r="U42" s="276" t="s">
        <v>426</v>
      </c>
      <c r="V42" s="275">
        <v>0</v>
      </c>
      <c r="W42" s="276" t="s">
        <v>426</v>
      </c>
      <c r="X42" s="275">
        <v>0</v>
      </c>
      <c r="Y42" s="276" t="s">
        <v>426</v>
      </c>
      <c r="Z42" s="275">
        <v>0</v>
      </c>
      <c r="AA42" s="276" t="s">
        <v>426</v>
      </c>
      <c r="AB42" s="275">
        <v>0</v>
      </c>
      <c r="AC42" s="275">
        <v>0</v>
      </c>
    </row>
    <row r="43" spans="1:29" s="273" customFormat="1" x14ac:dyDescent="0.25">
      <c r="A43" s="184" t="s">
        <v>439</v>
      </c>
      <c r="B43" s="185" t="s">
        <v>440</v>
      </c>
      <c r="C43" s="275"/>
      <c r="D43" s="275"/>
      <c r="E43" s="275"/>
      <c r="F43" s="275"/>
      <c r="G43" s="275">
        <v>0</v>
      </c>
      <c r="H43" s="275">
        <v>0</v>
      </c>
      <c r="I43" s="276" t="s">
        <v>426</v>
      </c>
      <c r="J43" s="275">
        <v>0</v>
      </c>
      <c r="K43" s="276" t="s">
        <v>426</v>
      </c>
      <c r="L43" s="275">
        <v>0</v>
      </c>
      <c r="M43" s="276" t="s">
        <v>426</v>
      </c>
      <c r="N43" s="275">
        <v>0</v>
      </c>
      <c r="O43" s="276" t="s">
        <v>426</v>
      </c>
      <c r="P43" s="275">
        <v>0</v>
      </c>
      <c r="Q43" s="276" t="s">
        <v>426</v>
      </c>
      <c r="R43" s="275">
        <v>0</v>
      </c>
      <c r="S43" s="276" t="s">
        <v>426</v>
      </c>
      <c r="T43" s="275">
        <v>0</v>
      </c>
      <c r="U43" s="276" t="s">
        <v>426</v>
      </c>
      <c r="V43" s="275">
        <v>0</v>
      </c>
      <c r="W43" s="276" t="s">
        <v>426</v>
      </c>
      <c r="X43" s="275">
        <v>0</v>
      </c>
      <c r="Y43" s="276" t="s">
        <v>426</v>
      </c>
      <c r="Z43" s="275">
        <v>0</v>
      </c>
      <c r="AA43" s="276" t="s">
        <v>426</v>
      </c>
      <c r="AB43" s="275">
        <v>0</v>
      </c>
      <c r="AC43" s="275">
        <v>0</v>
      </c>
    </row>
    <row r="44" spans="1:29" s="273" customFormat="1" x14ac:dyDescent="0.25">
      <c r="A44" s="184" t="s">
        <v>441</v>
      </c>
      <c r="B44" s="185" t="s">
        <v>442</v>
      </c>
      <c r="C44" s="275"/>
      <c r="D44" s="275"/>
      <c r="E44" s="275"/>
      <c r="F44" s="275"/>
      <c r="G44" s="275">
        <v>0</v>
      </c>
      <c r="H44" s="275">
        <v>0</v>
      </c>
      <c r="I44" s="276" t="s">
        <v>426</v>
      </c>
      <c r="J44" s="275">
        <v>0</v>
      </c>
      <c r="K44" s="276" t="s">
        <v>426</v>
      </c>
      <c r="L44" s="275">
        <v>0</v>
      </c>
      <c r="M44" s="276" t="s">
        <v>426</v>
      </c>
      <c r="N44" s="275">
        <v>0</v>
      </c>
      <c r="O44" s="276" t="s">
        <v>426</v>
      </c>
      <c r="P44" s="275">
        <v>0</v>
      </c>
      <c r="Q44" s="276" t="s">
        <v>426</v>
      </c>
      <c r="R44" s="275">
        <v>0</v>
      </c>
      <c r="S44" s="276" t="s">
        <v>426</v>
      </c>
      <c r="T44" s="275">
        <v>0</v>
      </c>
      <c r="U44" s="276" t="s">
        <v>426</v>
      </c>
      <c r="V44" s="275">
        <v>0</v>
      </c>
      <c r="W44" s="276" t="s">
        <v>426</v>
      </c>
      <c r="X44" s="275">
        <v>0</v>
      </c>
      <c r="Y44" s="276" t="s">
        <v>426</v>
      </c>
      <c r="Z44" s="275">
        <v>0</v>
      </c>
      <c r="AA44" s="276" t="s">
        <v>426</v>
      </c>
      <c r="AB44" s="275">
        <v>0</v>
      </c>
      <c r="AC44" s="275">
        <v>0</v>
      </c>
    </row>
    <row r="45" spans="1:29" s="273" customFormat="1" x14ac:dyDescent="0.25">
      <c r="A45" s="184" t="s">
        <v>443</v>
      </c>
      <c r="B45" s="185" t="s">
        <v>444</v>
      </c>
      <c r="C45" s="275"/>
      <c r="D45" s="275"/>
      <c r="E45" s="275"/>
      <c r="F45" s="275"/>
      <c r="G45" s="275">
        <v>0</v>
      </c>
      <c r="H45" s="275">
        <v>0</v>
      </c>
      <c r="I45" s="276" t="s">
        <v>426</v>
      </c>
      <c r="J45" s="275">
        <v>0</v>
      </c>
      <c r="K45" s="276" t="s">
        <v>426</v>
      </c>
      <c r="L45" s="275">
        <v>0</v>
      </c>
      <c r="M45" s="276" t="s">
        <v>426</v>
      </c>
      <c r="N45" s="275">
        <v>0</v>
      </c>
      <c r="O45" s="276" t="s">
        <v>426</v>
      </c>
      <c r="P45" s="275">
        <v>0</v>
      </c>
      <c r="Q45" s="276" t="s">
        <v>426</v>
      </c>
      <c r="R45" s="275">
        <v>0</v>
      </c>
      <c r="S45" s="276" t="s">
        <v>426</v>
      </c>
      <c r="T45" s="275">
        <v>0</v>
      </c>
      <c r="U45" s="276" t="s">
        <v>426</v>
      </c>
      <c r="V45" s="275">
        <v>0</v>
      </c>
      <c r="W45" s="276" t="s">
        <v>426</v>
      </c>
      <c r="X45" s="275">
        <v>0</v>
      </c>
      <c r="Y45" s="276" t="s">
        <v>426</v>
      </c>
      <c r="Z45" s="275">
        <v>0</v>
      </c>
      <c r="AA45" s="276" t="s">
        <v>426</v>
      </c>
      <c r="AB45" s="275">
        <v>0</v>
      </c>
      <c r="AC45" s="275">
        <v>0</v>
      </c>
    </row>
    <row r="46" spans="1:29" s="273" customFormat="1" x14ac:dyDescent="0.25">
      <c r="A46" s="184" t="s">
        <v>445</v>
      </c>
      <c r="B46" s="185" t="s">
        <v>446</v>
      </c>
      <c r="C46" s="275"/>
      <c r="D46" s="275"/>
      <c r="E46" s="275"/>
      <c r="F46" s="275"/>
      <c r="G46" s="275">
        <v>0</v>
      </c>
      <c r="H46" s="275">
        <v>0</v>
      </c>
      <c r="I46" s="276" t="s">
        <v>426</v>
      </c>
      <c r="J46" s="275">
        <v>0</v>
      </c>
      <c r="K46" s="276" t="s">
        <v>426</v>
      </c>
      <c r="L46" s="275">
        <v>0</v>
      </c>
      <c r="M46" s="276" t="s">
        <v>426</v>
      </c>
      <c r="N46" s="275">
        <v>0</v>
      </c>
      <c r="O46" s="276" t="s">
        <v>426</v>
      </c>
      <c r="P46" s="275">
        <v>0</v>
      </c>
      <c r="Q46" s="276" t="s">
        <v>426</v>
      </c>
      <c r="R46" s="275">
        <v>0</v>
      </c>
      <c r="S46" s="276" t="s">
        <v>426</v>
      </c>
      <c r="T46" s="275">
        <v>0</v>
      </c>
      <c r="U46" s="276" t="s">
        <v>426</v>
      </c>
      <c r="V46" s="275">
        <v>0</v>
      </c>
      <c r="W46" s="276" t="s">
        <v>426</v>
      </c>
      <c r="X46" s="275">
        <v>0</v>
      </c>
      <c r="Y46" s="276" t="s">
        <v>426</v>
      </c>
      <c r="Z46" s="275">
        <v>0</v>
      </c>
      <c r="AA46" s="276" t="s">
        <v>426</v>
      </c>
      <c r="AB46" s="275">
        <v>0</v>
      </c>
      <c r="AC46" s="275">
        <v>0</v>
      </c>
    </row>
    <row r="47" spans="1:29" s="273" customFormat="1" x14ac:dyDescent="0.25">
      <c r="A47" s="182" t="s">
        <v>61</v>
      </c>
      <c r="B47" s="183" t="s">
        <v>150</v>
      </c>
      <c r="C47" s="275"/>
      <c r="D47" s="275"/>
      <c r="E47" s="275"/>
      <c r="F47" s="275"/>
      <c r="G47" s="275"/>
      <c r="H47" s="275"/>
      <c r="I47" s="275"/>
      <c r="J47" s="275"/>
      <c r="K47" s="275"/>
      <c r="L47" s="275"/>
      <c r="M47" s="275"/>
      <c r="N47" s="275"/>
      <c r="O47" s="275"/>
      <c r="P47" s="275"/>
      <c r="Q47" s="275"/>
      <c r="R47" s="275"/>
      <c r="S47" s="276"/>
      <c r="T47" s="275"/>
      <c r="U47" s="275"/>
      <c r="V47" s="275"/>
      <c r="W47" s="275"/>
      <c r="X47" s="275"/>
      <c r="Y47" s="275"/>
      <c r="Z47" s="275"/>
      <c r="AA47" s="275"/>
      <c r="AB47" s="275"/>
      <c r="AC47" s="275"/>
    </row>
    <row r="48" spans="1:29" s="273" customFormat="1" ht="33.75" customHeight="1" x14ac:dyDescent="0.25">
      <c r="A48" s="184" t="s">
        <v>149</v>
      </c>
      <c r="B48" s="185" t="s">
        <v>435</v>
      </c>
      <c r="C48" s="275">
        <v>0</v>
      </c>
      <c r="D48" s="275">
        <v>0</v>
      </c>
      <c r="E48" s="275"/>
      <c r="F48" s="275"/>
      <c r="G48" s="275">
        <v>0</v>
      </c>
      <c r="H48" s="275">
        <v>0</v>
      </c>
      <c r="I48" s="275"/>
      <c r="J48" s="275">
        <v>0</v>
      </c>
      <c r="K48" s="275"/>
      <c r="L48" s="275">
        <v>0</v>
      </c>
      <c r="M48" s="275"/>
      <c r="N48" s="275">
        <v>0</v>
      </c>
      <c r="O48" s="275"/>
      <c r="P48" s="275">
        <v>0</v>
      </c>
      <c r="Q48" s="275"/>
      <c r="R48" s="275">
        <v>0</v>
      </c>
      <c r="S48" s="275"/>
      <c r="T48" s="275">
        <v>0</v>
      </c>
      <c r="U48" s="275"/>
      <c r="V48" s="275">
        <v>0</v>
      </c>
      <c r="W48" s="275"/>
      <c r="X48" s="275">
        <v>0</v>
      </c>
      <c r="Y48" s="275"/>
      <c r="Z48" s="275">
        <v>0</v>
      </c>
      <c r="AA48" s="275"/>
      <c r="AB48" s="275">
        <v>0</v>
      </c>
      <c r="AC48" s="275">
        <v>0</v>
      </c>
    </row>
    <row r="49" spans="1:29" s="273" customFormat="1" ht="31.5" x14ac:dyDescent="0.25">
      <c r="A49" s="184" t="s">
        <v>148</v>
      </c>
      <c r="B49" s="187" t="s">
        <v>433</v>
      </c>
      <c r="C49" s="275">
        <v>0</v>
      </c>
      <c r="D49" s="275">
        <v>0</v>
      </c>
      <c r="E49" s="275"/>
      <c r="F49" s="275"/>
      <c r="G49" s="275">
        <v>0</v>
      </c>
      <c r="H49" s="275">
        <v>0</v>
      </c>
      <c r="I49" s="275"/>
      <c r="J49" s="275">
        <v>0</v>
      </c>
      <c r="K49" s="275"/>
      <c r="L49" s="275">
        <v>0</v>
      </c>
      <c r="M49" s="275"/>
      <c r="N49" s="275">
        <v>0</v>
      </c>
      <c r="O49" s="275"/>
      <c r="P49" s="275">
        <v>0</v>
      </c>
      <c r="Q49" s="275"/>
      <c r="R49" s="275">
        <v>0</v>
      </c>
      <c r="S49" s="275"/>
      <c r="T49" s="275">
        <v>0</v>
      </c>
      <c r="U49" s="275"/>
      <c r="V49" s="275">
        <v>0</v>
      </c>
      <c r="W49" s="275"/>
      <c r="X49" s="275">
        <v>0</v>
      </c>
      <c r="Y49" s="275"/>
      <c r="Z49" s="275">
        <v>0</v>
      </c>
      <c r="AA49" s="275"/>
      <c r="AB49" s="275">
        <v>0</v>
      </c>
      <c r="AC49" s="275">
        <v>0</v>
      </c>
    </row>
    <row r="50" spans="1:29" s="273" customFormat="1" x14ac:dyDescent="0.25">
      <c r="A50" s="184" t="s">
        <v>147</v>
      </c>
      <c r="B50" s="187" t="s">
        <v>146</v>
      </c>
      <c r="C50" s="275">
        <v>0</v>
      </c>
      <c r="D50" s="275">
        <v>0</v>
      </c>
      <c r="E50" s="275"/>
      <c r="F50" s="275"/>
      <c r="G50" s="275">
        <v>0</v>
      </c>
      <c r="H50" s="275">
        <v>0</v>
      </c>
      <c r="I50" s="275"/>
      <c r="J50" s="275">
        <v>0</v>
      </c>
      <c r="K50" s="275"/>
      <c r="L50" s="275">
        <v>0</v>
      </c>
      <c r="M50" s="275"/>
      <c r="N50" s="275">
        <v>0</v>
      </c>
      <c r="O50" s="275"/>
      <c r="P50" s="275">
        <v>0</v>
      </c>
      <c r="Q50" s="275"/>
      <c r="R50" s="275">
        <v>0</v>
      </c>
      <c r="S50" s="275"/>
      <c r="T50" s="275">
        <v>0</v>
      </c>
      <c r="U50" s="275"/>
      <c r="V50" s="275">
        <v>0</v>
      </c>
      <c r="W50" s="275"/>
      <c r="X50" s="275">
        <v>0</v>
      </c>
      <c r="Y50" s="275"/>
      <c r="Z50" s="275">
        <v>0</v>
      </c>
      <c r="AA50" s="275"/>
      <c r="AB50" s="275">
        <v>0</v>
      </c>
      <c r="AC50" s="275">
        <v>0</v>
      </c>
    </row>
    <row r="51" spans="1:29" s="273" customFormat="1" ht="31.5" x14ac:dyDescent="0.25">
      <c r="A51" s="184" t="s">
        <v>145</v>
      </c>
      <c r="B51" s="185" t="s">
        <v>144</v>
      </c>
      <c r="C51" s="275">
        <v>0</v>
      </c>
      <c r="D51" s="275">
        <v>0</v>
      </c>
      <c r="E51" s="275"/>
      <c r="F51" s="275"/>
      <c r="G51" s="275">
        <v>0</v>
      </c>
      <c r="H51" s="275">
        <v>0</v>
      </c>
      <c r="I51" s="275"/>
      <c r="J51" s="275">
        <v>0</v>
      </c>
      <c r="K51" s="275"/>
      <c r="L51" s="275">
        <v>0</v>
      </c>
      <c r="M51" s="275"/>
      <c r="N51" s="275">
        <v>0</v>
      </c>
      <c r="O51" s="275"/>
      <c r="P51" s="275">
        <v>0</v>
      </c>
      <c r="Q51" s="275"/>
      <c r="R51" s="275">
        <v>0</v>
      </c>
      <c r="S51" s="275"/>
      <c r="T51" s="275">
        <v>0</v>
      </c>
      <c r="U51" s="275"/>
      <c r="V51" s="275">
        <v>0</v>
      </c>
      <c r="W51" s="275"/>
      <c r="X51" s="275">
        <v>0</v>
      </c>
      <c r="Y51" s="275"/>
      <c r="Z51" s="275">
        <v>0</v>
      </c>
      <c r="AA51" s="275"/>
      <c r="AB51" s="275">
        <v>0</v>
      </c>
      <c r="AC51" s="275">
        <v>0</v>
      </c>
    </row>
    <row r="52" spans="1:29" s="273" customFormat="1" ht="31.5" x14ac:dyDescent="0.25">
      <c r="A52" s="184" t="s">
        <v>143</v>
      </c>
      <c r="B52" s="185" t="s">
        <v>142</v>
      </c>
      <c r="C52" s="275">
        <v>0</v>
      </c>
      <c r="D52" s="275">
        <v>0</v>
      </c>
      <c r="E52" s="275"/>
      <c r="F52" s="275"/>
      <c r="G52" s="275">
        <v>0</v>
      </c>
      <c r="H52" s="275">
        <v>0</v>
      </c>
      <c r="I52" s="275"/>
      <c r="J52" s="275">
        <v>0</v>
      </c>
      <c r="K52" s="275"/>
      <c r="L52" s="275">
        <v>0</v>
      </c>
      <c r="M52" s="275"/>
      <c r="N52" s="275">
        <v>0</v>
      </c>
      <c r="O52" s="275"/>
      <c r="P52" s="275">
        <v>0</v>
      </c>
      <c r="Q52" s="275"/>
      <c r="R52" s="275">
        <v>0</v>
      </c>
      <c r="S52" s="275"/>
      <c r="T52" s="275">
        <v>0</v>
      </c>
      <c r="U52" s="275"/>
      <c r="V52" s="275">
        <v>0</v>
      </c>
      <c r="W52" s="275"/>
      <c r="X52" s="275">
        <v>0</v>
      </c>
      <c r="Y52" s="275"/>
      <c r="Z52" s="275">
        <v>0</v>
      </c>
      <c r="AA52" s="275"/>
      <c r="AB52" s="275">
        <v>0</v>
      </c>
      <c r="AC52" s="275">
        <v>0</v>
      </c>
    </row>
    <row r="53" spans="1:29" s="273" customFormat="1" x14ac:dyDescent="0.25">
      <c r="A53" s="184" t="s">
        <v>141</v>
      </c>
      <c r="B53" s="185" t="s">
        <v>140</v>
      </c>
      <c r="C53" s="275">
        <v>0</v>
      </c>
      <c r="D53" s="275">
        <v>0</v>
      </c>
      <c r="E53" s="275"/>
      <c r="F53" s="275"/>
      <c r="G53" s="275">
        <v>0</v>
      </c>
      <c r="H53" s="275">
        <v>0</v>
      </c>
      <c r="I53" s="275"/>
      <c r="J53" s="275">
        <v>0</v>
      </c>
      <c r="K53" s="275"/>
      <c r="L53" s="275">
        <v>0</v>
      </c>
      <c r="M53" s="275"/>
      <c r="N53" s="275">
        <v>0</v>
      </c>
      <c r="O53" s="275"/>
      <c r="P53" s="275">
        <v>0</v>
      </c>
      <c r="Q53" s="275"/>
      <c r="R53" s="275">
        <v>0</v>
      </c>
      <c r="S53" s="275"/>
      <c r="T53" s="275">
        <v>0</v>
      </c>
      <c r="U53" s="275"/>
      <c r="V53" s="275">
        <v>0</v>
      </c>
      <c r="W53" s="275"/>
      <c r="X53" s="275">
        <v>0</v>
      </c>
      <c r="Y53" s="275"/>
      <c r="Z53" s="275">
        <v>0</v>
      </c>
      <c r="AA53" s="275"/>
      <c r="AB53" s="275">
        <v>0</v>
      </c>
      <c r="AC53" s="275">
        <v>0</v>
      </c>
    </row>
    <row r="54" spans="1:29" s="273" customFormat="1" x14ac:dyDescent="0.25">
      <c r="A54" s="184" t="s">
        <v>139</v>
      </c>
      <c r="B54" s="185" t="s">
        <v>436</v>
      </c>
      <c r="C54" s="275">
        <v>0</v>
      </c>
      <c r="D54" s="275">
        <v>0</v>
      </c>
      <c r="E54" s="275"/>
      <c r="F54" s="275"/>
      <c r="G54" s="275">
        <v>0</v>
      </c>
      <c r="H54" s="275">
        <v>0</v>
      </c>
      <c r="I54" s="275"/>
      <c r="J54" s="275">
        <v>0</v>
      </c>
      <c r="K54" s="275"/>
      <c r="L54" s="275">
        <v>0</v>
      </c>
      <c r="M54" s="275"/>
      <c r="N54" s="275">
        <v>0</v>
      </c>
      <c r="O54" s="275"/>
      <c r="P54" s="275">
        <v>0</v>
      </c>
      <c r="Q54" s="275"/>
      <c r="R54" s="275">
        <v>0</v>
      </c>
      <c r="S54" s="275"/>
      <c r="T54" s="275">
        <v>0</v>
      </c>
      <c r="U54" s="275"/>
      <c r="V54" s="275">
        <v>0</v>
      </c>
      <c r="W54" s="275"/>
      <c r="X54" s="275">
        <v>0</v>
      </c>
      <c r="Y54" s="275"/>
      <c r="Z54" s="275">
        <v>0</v>
      </c>
      <c r="AA54" s="275"/>
      <c r="AB54" s="275">
        <v>0</v>
      </c>
      <c r="AC54" s="275">
        <v>0</v>
      </c>
    </row>
    <row r="55" spans="1:29" s="273" customFormat="1" x14ac:dyDescent="0.25">
      <c r="A55" s="184" t="s">
        <v>447</v>
      </c>
      <c r="B55" s="185" t="s">
        <v>437</v>
      </c>
      <c r="C55" s="275">
        <v>0</v>
      </c>
      <c r="D55" s="275">
        <v>0</v>
      </c>
      <c r="E55" s="275"/>
      <c r="F55" s="275"/>
      <c r="G55" s="275">
        <v>0</v>
      </c>
      <c r="H55" s="275">
        <v>0</v>
      </c>
      <c r="I55" s="275"/>
      <c r="J55" s="275">
        <v>0</v>
      </c>
      <c r="K55" s="275"/>
      <c r="L55" s="275">
        <v>0</v>
      </c>
      <c r="M55" s="275"/>
      <c r="N55" s="275">
        <v>0</v>
      </c>
      <c r="O55" s="275"/>
      <c r="P55" s="275">
        <v>0</v>
      </c>
      <c r="Q55" s="275"/>
      <c r="R55" s="275">
        <v>0</v>
      </c>
      <c r="S55" s="275"/>
      <c r="T55" s="275">
        <v>0</v>
      </c>
      <c r="U55" s="275"/>
      <c r="V55" s="275">
        <v>0</v>
      </c>
      <c r="W55" s="275"/>
      <c r="X55" s="275">
        <v>0</v>
      </c>
      <c r="Y55" s="275"/>
      <c r="Z55" s="275">
        <v>0</v>
      </c>
      <c r="AA55" s="275"/>
      <c r="AB55" s="275">
        <v>0</v>
      </c>
      <c r="AC55" s="275">
        <v>0</v>
      </c>
    </row>
    <row r="56" spans="1:29" s="273" customFormat="1" x14ac:dyDescent="0.25">
      <c r="A56" s="184" t="s">
        <v>448</v>
      </c>
      <c r="B56" s="185" t="s">
        <v>438</v>
      </c>
      <c r="C56" s="275">
        <v>0</v>
      </c>
      <c r="D56" s="275">
        <v>0</v>
      </c>
      <c r="E56" s="275"/>
      <c r="F56" s="275"/>
      <c r="G56" s="275">
        <v>0</v>
      </c>
      <c r="H56" s="275">
        <v>0</v>
      </c>
      <c r="I56" s="275"/>
      <c r="J56" s="275">
        <v>0</v>
      </c>
      <c r="K56" s="275"/>
      <c r="L56" s="275">
        <v>0</v>
      </c>
      <c r="M56" s="275"/>
      <c r="N56" s="275">
        <v>0</v>
      </c>
      <c r="O56" s="275"/>
      <c r="P56" s="275">
        <v>0</v>
      </c>
      <c r="Q56" s="275"/>
      <c r="R56" s="275">
        <v>0</v>
      </c>
      <c r="S56" s="275"/>
      <c r="T56" s="275">
        <v>0</v>
      </c>
      <c r="U56" s="275"/>
      <c r="V56" s="275">
        <v>0</v>
      </c>
      <c r="W56" s="275"/>
      <c r="X56" s="275">
        <v>0</v>
      </c>
      <c r="Y56" s="275"/>
      <c r="Z56" s="275">
        <v>0</v>
      </c>
      <c r="AA56" s="275"/>
      <c r="AB56" s="275">
        <v>0</v>
      </c>
      <c r="AC56" s="275">
        <v>0</v>
      </c>
    </row>
    <row r="57" spans="1:29" s="273" customFormat="1" x14ac:dyDescent="0.25">
      <c r="A57" s="184" t="s">
        <v>449</v>
      </c>
      <c r="B57" s="185" t="s">
        <v>440</v>
      </c>
      <c r="C57" s="275">
        <v>0</v>
      </c>
      <c r="D57" s="275">
        <v>0</v>
      </c>
      <c r="E57" s="275"/>
      <c r="F57" s="275"/>
      <c r="G57" s="275">
        <v>0</v>
      </c>
      <c r="H57" s="275">
        <v>0</v>
      </c>
      <c r="I57" s="275"/>
      <c r="J57" s="275">
        <v>0</v>
      </c>
      <c r="K57" s="275"/>
      <c r="L57" s="275">
        <v>0</v>
      </c>
      <c r="M57" s="275"/>
      <c r="N57" s="275">
        <v>0</v>
      </c>
      <c r="O57" s="275"/>
      <c r="P57" s="275">
        <v>0</v>
      </c>
      <c r="Q57" s="275"/>
      <c r="R57" s="275">
        <v>0</v>
      </c>
      <c r="S57" s="275"/>
      <c r="T57" s="275">
        <v>0</v>
      </c>
      <c r="U57" s="275"/>
      <c r="V57" s="275">
        <v>0</v>
      </c>
      <c r="W57" s="275"/>
      <c r="X57" s="275">
        <v>0</v>
      </c>
      <c r="Y57" s="275"/>
      <c r="Z57" s="275">
        <v>0</v>
      </c>
      <c r="AA57" s="275"/>
      <c r="AB57" s="275">
        <v>0</v>
      </c>
      <c r="AC57" s="275">
        <v>0</v>
      </c>
    </row>
    <row r="58" spans="1:29" s="273" customFormat="1" x14ac:dyDescent="0.25">
      <c r="A58" s="184" t="s">
        <v>450</v>
      </c>
      <c r="B58" s="185" t="s">
        <v>442</v>
      </c>
      <c r="C58" s="275">
        <v>20</v>
      </c>
      <c r="D58" s="275">
        <v>20</v>
      </c>
      <c r="E58" s="275"/>
      <c r="F58" s="275"/>
      <c r="G58" s="275">
        <v>0</v>
      </c>
      <c r="H58" s="275">
        <v>20</v>
      </c>
      <c r="I58" s="275"/>
      <c r="J58" s="275">
        <v>20</v>
      </c>
      <c r="K58" s="275"/>
      <c r="L58" s="275">
        <v>0</v>
      </c>
      <c r="M58" s="275"/>
      <c r="N58" s="275">
        <v>0</v>
      </c>
      <c r="O58" s="275"/>
      <c r="P58" s="275">
        <v>0</v>
      </c>
      <c r="Q58" s="275"/>
      <c r="R58" s="275">
        <v>0</v>
      </c>
      <c r="S58" s="275"/>
      <c r="T58" s="275">
        <v>0</v>
      </c>
      <c r="U58" s="275"/>
      <c r="V58" s="275">
        <v>0</v>
      </c>
      <c r="W58" s="275"/>
      <c r="X58" s="275">
        <v>0</v>
      </c>
      <c r="Y58" s="275"/>
      <c r="Z58" s="275">
        <v>0</v>
      </c>
      <c r="AA58" s="275"/>
      <c r="AB58" s="275">
        <v>20</v>
      </c>
      <c r="AC58" s="275">
        <v>20</v>
      </c>
    </row>
    <row r="59" spans="1:29" s="273" customFormat="1" x14ac:dyDescent="0.25">
      <c r="A59" s="184" t="s">
        <v>451</v>
      </c>
      <c r="B59" s="185" t="s">
        <v>444</v>
      </c>
      <c r="C59" s="275">
        <v>0</v>
      </c>
      <c r="D59" s="275">
        <v>0</v>
      </c>
      <c r="E59" s="275"/>
      <c r="F59" s="275"/>
      <c r="G59" s="275">
        <v>0</v>
      </c>
      <c r="H59" s="275">
        <v>0</v>
      </c>
      <c r="I59" s="275"/>
      <c r="J59" s="275">
        <v>0</v>
      </c>
      <c r="K59" s="275"/>
      <c r="L59" s="275">
        <v>0</v>
      </c>
      <c r="M59" s="275"/>
      <c r="N59" s="275">
        <v>0</v>
      </c>
      <c r="O59" s="275"/>
      <c r="P59" s="275">
        <v>0</v>
      </c>
      <c r="Q59" s="275"/>
      <c r="R59" s="275">
        <v>0</v>
      </c>
      <c r="S59" s="275"/>
      <c r="T59" s="275">
        <v>0</v>
      </c>
      <c r="U59" s="275"/>
      <c r="V59" s="275">
        <v>0</v>
      </c>
      <c r="W59" s="275"/>
      <c r="X59" s="275">
        <v>0</v>
      </c>
      <c r="Y59" s="275"/>
      <c r="Z59" s="275">
        <v>0</v>
      </c>
      <c r="AA59" s="275"/>
      <c r="AB59" s="275">
        <v>0</v>
      </c>
      <c r="AC59" s="275">
        <v>0</v>
      </c>
    </row>
    <row r="60" spans="1:29" s="273" customFormat="1" x14ac:dyDescent="0.25">
      <c r="A60" s="184" t="s">
        <v>452</v>
      </c>
      <c r="B60" s="185" t="s">
        <v>446</v>
      </c>
      <c r="C60" s="275">
        <v>0</v>
      </c>
      <c r="D60" s="275">
        <v>0</v>
      </c>
      <c r="E60" s="275"/>
      <c r="F60" s="275"/>
      <c r="G60" s="275">
        <v>0</v>
      </c>
      <c r="H60" s="275">
        <v>0</v>
      </c>
      <c r="I60" s="275"/>
      <c r="J60" s="275">
        <v>0</v>
      </c>
      <c r="K60" s="275"/>
      <c r="L60" s="275">
        <v>0</v>
      </c>
      <c r="M60" s="275"/>
      <c r="N60" s="275">
        <v>0</v>
      </c>
      <c r="O60" s="275"/>
      <c r="P60" s="275">
        <v>0</v>
      </c>
      <c r="Q60" s="275"/>
      <c r="R60" s="275">
        <v>0</v>
      </c>
      <c r="S60" s="275"/>
      <c r="T60" s="275">
        <v>0</v>
      </c>
      <c r="U60" s="275"/>
      <c r="V60" s="275">
        <v>0</v>
      </c>
      <c r="W60" s="275"/>
      <c r="X60" s="275">
        <v>0</v>
      </c>
      <c r="Y60" s="275"/>
      <c r="Z60" s="275">
        <v>0</v>
      </c>
      <c r="AA60" s="275"/>
      <c r="AB60" s="275">
        <v>0</v>
      </c>
      <c r="AC60" s="275">
        <v>0</v>
      </c>
    </row>
    <row r="61" spans="1:29" s="273" customFormat="1" ht="35.25" customHeight="1" x14ac:dyDescent="0.25">
      <c r="A61" s="182" t="s">
        <v>59</v>
      </c>
      <c r="B61" s="183" t="s">
        <v>138</v>
      </c>
      <c r="C61" s="275"/>
      <c r="D61" s="275"/>
      <c r="E61" s="275"/>
      <c r="F61" s="275"/>
      <c r="G61" s="275"/>
      <c r="H61" s="275"/>
      <c r="I61" s="275"/>
      <c r="J61" s="275"/>
      <c r="K61" s="275"/>
      <c r="L61" s="275"/>
      <c r="M61" s="275"/>
      <c r="N61" s="275"/>
      <c r="O61" s="275"/>
      <c r="P61" s="275"/>
      <c r="Q61" s="275"/>
      <c r="R61" s="275"/>
      <c r="S61" s="275"/>
      <c r="T61" s="275"/>
      <c r="U61" s="275"/>
      <c r="V61" s="275"/>
      <c r="W61" s="275"/>
      <c r="X61" s="275"/>
      <c r="Y61" s="275"/>
      <c r="Z61" s="275"/>
      <c r="AA61" s="275"/>
      <c r="AB61" s="275"/>
      <c r="AC61" s="275"/>
    </row>
    <row r="62" spans="1:29" s="273" customFormat="1" x14ac:dyDescent="0.25">
      <c r="A62" s="184" t="s">
        <v>137</v>
      </c>
      <c r="B62" s="185" t="s">
        <v>136</v>
      </c>
      <c r="C62" s="275">
        <v>2.4793089999999998</v>
      </c>
      <c r="D62" s="275">
        <v>2.4793089999999998</v>
      </c>
      <c r="E62" s="275"/>
      <c r="F62" s="275"/>
      <c r="G62" s="275">
        <v>0</v>
      </c>
      <c r="H62" s="275">
        <v>2.4793089999999998</v>
      </c>
      <c r="I62" s="275"/>
      <c r="J62" s="275">
        <v>2.4793089999999998</v>
      </c>
      <c r="K62" s="275"/>
      <c r="L62" s="275">
        <v>0</v>
      </c>
      <c r="M62" s="275"/>
      <c r="N62" s="275">
        <v>0</v>
      </c>
      <c r="O62" s="275"/>
      <c r="P62" s="275">
        <v>0</v>
      </c>
      <c r="Q62" s="275"/>
      <c r="R62" s="275">
        <v>0</v>
      </c>
      <c r="S62" s="275"/>
      <c r="T62" s="275">
        <v>0</v>
      </c>
      <c r="U62" s="275"/>
      <c r="V62" s="275">
        <v>0</v>
      </c>
      <c r="W62" s="275"/>
      <c r="X62" s="275">
        <v>0</v>
      </c>
      <c r="Y62" s="275"/>
      <c r="Z62" s="275">
        <v>0</v>
      </c>
      <c r="AA62" s="275"/>
      <c r="AB62" s="275">
        <v>2.4793089999999998</v>
      </c>
      <c r="AC62" s="275">
        <v>2.4793089999999998</v>
      </c>
    </row>
    <row r="63" spans="1:29" s="273" customFormat="1" x14ac:dyDescent="0.25">
      <c r="A63" s="184" t="s">
        <v>135</v>
      </c>
      <c r="B63" s="187" t="s">
        <v>129</v>
      </c>
      <c r="C63" s="275"/>
      <c r="D63" s="275"/>
      <c r="E63" s="275"/>
      <c r="F63" s="275"/>
      <c r="G63" s="275">
        <v>0</v>
      </c>
      <c r="H63" s="275">
        <v>0</v>
      </c>
      <c r="I63" s="275"/>
      <c r="J63" s="275">
        <v>0</v>
      </c>
      <c r="K63" s="275"/>
      <c r="L63" s="275">
        <v>0</v>
      </c>
      <c r="M63" s="275"/>
      <c r="N63" s="275">
        <v>0</v>
      </c>
      <c r="O63" s="275"/>
      <c r="P63" s="275">
        <v>0</v>
      </c>
      <c r="Q63" s="275"/>
      <c r="R63" s="275">
        <v>0</v>
      </c>
      <c r="S63" s="275"/>
      <c r="T63" s="275">
        <v>0</v>
      </c>
      <c r="U63" s="275"/>
      <c r="V63" s="275">
        <v>0</v>
      </c>
      <c r="W63" s="275"/>
      <c r="X63" s="275">
        <v>0</v>
      </c>
      <c r="Y63" s="275"/>
      <c r="Z63" s="275">
        <v>0</v>
      </c>
      <c r="AA63" s="275"/>
      <c r="AB63" s="275">
        <v>0</v>
      </c>
      <c r="AC63" s="275">
        <v>0</v>
      </c>
    </row>
    <row r="64" spans="1:29" s="273" customFormat="1" x14ac:dyDescent="0.25">
      <c r="A64" s="184" t="s">
        <v>134</v>
      </c>
      <c r="B64" s="185" t="s">
        <v>128</v>
      </c>
      <c r="C64" s="275"/>
      <c r="D64" s="275"/>
      <c r="E64" s="275"/>
      <c r="F64" s="275"/>
      <c r="G64" s="275">
        <v>0</v>
      </c>
      <c r="H64" s="275">
        <v>0</v>
      </c>
      <c r="I64" s="275"/>
      <c r="J64" s="275">
        <v>0</v>
      </c>
      <c r="K64" s="275"/>
      <c r="L64" s="275">
        <v>0</v>
      </c>
      <c r="M64" s="275"/>
      <c r="N64" s="275">
        <v>0</v>
      </c>
      <c r="O64" s="275"/>
      <c r="P64" s="275">
        <v>0</v>
      </c>
      <c r="Q64" s="275"/>
      <c r="R64" s="275">
        <v>0</v>
      </c>
      <c r="S64" s="275"/>
      <c r="T64" s="275">
        <v>0</v>
      </c>
      <c r="U64" s="275"/>
      <c r="V64" s="275">
        <v>0</v>
      </c>
      <c r="W64" s="275"/>
      <c r="X64" s="275">
        <v>0</v>
      </c>
      <c r="Y64" s="275"/>
      <c r="Z64" s="275">
        <v>0</v>
      </c>
      <c r="AA64" s="275"/>
      <c r="AB64" s="275">
        <v>0</v>
      </c>
      <c r="AC64" s="275">
        <v>0</v>
      </c>
    </row>
    <row r="65" spans="1:29" s="273" customFormat="1" x14ac:dyDescent="0.25">
      <c r="A65" s="184" t="s">
        <v>133</v>
      </c>
      <c r="B65" s="187" t="s">
        <v>127</v>
      </c>
      <c r="C65" s="275"/>
      <c r="D65" s="275"/>
      <c r="E65" s="275"/>
      <c r="F65" s="275"/>
      <c r="G65" s="275">
        <v>0</v>
      </c>
      <c r="H65" s="275">
        <v>0</v>
      </c>
      <c r="I65" s="275"/>
      <c r="J65" s="275">
        <v>0</v>
      </c>
      <c r="K65" s="275"/>
      <c r="L65" s="275">
        <v>0</v>
      </c>
      <c r="M65" s="275"/>
      <c r="N65" s="275">
        <v>0</v>
      </c>
      <c r="O65" s="275"/>
      <c r="P65" s="275">
        <v>0</v>
      </c>
      <c r="Q65" s="275"/>
      <c r="R65" s="275">
        <v>0</v>
      </c>
      <c r="S65" s="275"/>
      <c r="T65" s="275">
        <v>0</v>
      </c>
      <c r="U65" s="275"/>
      <c r="V65" s="275">
        <v>0</v>
      </c>
      <c r="W65" s="275"/>
      <c r="X65" s="275">
        <v>0</v>
      </c>
      <c r="Y65" s="275"/>
      <c r="Z65" s="275">
        <v>0</v>
      </c>
      <c r="AA65" s="275"/>
      <c r="AB65" s="275">
        <v>0</v>
      </c>
      <c r="AC65" s="275">
        <v>0</v>
      </c>
    </row>
    <row r="66" spans="1:29" s="273" customFormat="1" x14ac:dyDescent="0.25">
      <c r="A66" s="184" t="s">
        <v>132</v>
      </c>
      <c r="B66" s="187" t="s">
        <v>126</v>
      </c>
      <c r="C66" s="275"/>
      <c r="D66" s="275"/>
      <c r="E66" s="275"/>
      <c r="F66" s="275"/>
      <c r="G66" s="275">
        <v>0</v>
      </c>
      <c r="H66" s="275">
        <v>0</v>
      </c>
      <c r="I66" s="275"/>
      <c r="J66" s="275">
        <v>0</v>
      </c>
      <c r="K66" s="275"/>
      <c r="L66" s="275">
        <v>0</v>
      </c>
      <c r="M66" s="275"/>
      <c r="N66" s="275">
        <v>0</v>
      </c>
      <c r="O66" s="275"/>
      <c r="P66" s="275">
        <v>0</v>
      </c>
      <c r="Q66" s="275"/>
      <c r="R66" s="275">
        <v>0</v>
      </c>
      <c r="S66" s="275"/>
      <c r="T66" s="275">
        <v>0</v>
      </c>
      <c r="U66" s="275"/>
      <c r="V66" s="275">
        <v>0</v>
      </c>
      <c r="W66" s="275"/>
      <c r="X66" s="275">
        <v>0</v>
      </c>
      <c r="Y66" s="275"/>
      <c r="Z66" s="275">
        <v>0</v>
      </c>
      <c r="AA66" s="275"/>
      <c r="AB66" s="275">
        <v>0</v>
      </c>
      <c r="AC66" s="275">
        <v>0</v>
      </c>
    </row>
    <row r="67" spans="1:29" s="273" customFormat="1" x14ac:dyDescent="0.25">
      <c r="A67" s="184" t="s">
        <v>131</v>
      </c>
      <c r="B67" s="187" t="s">
        <v>436</v>
      </c>
      <c r="C67" s="275"/>
      <c r="D67" s="275"/>
      <c r="E67" s="275"/>
      <c r="F67" s="275"/>
      <c r="G67" s="275">
        <v>0</v>
      </c>
      <c r="H67" s="275">
        <v>0</v>
      </c>
      <c r="I67" s="275"/>
      <c r="J67" s="275">
        <v>0</v>
      </c>
      <c r="K67" s="275"/>
      <c r="L67" s="275">
        <v>0</v>
      </c>
      <c r="M67" s="275"/>
      <c r="N67" s="275">
        <v>0</v>
      </c>
      <c r="O67" s="275"/>
      <c r="P67" s="275">
        <v>0</v>
      </c>
      <c r="Q67" s="275"/>
      <c r="R67" s="275">
        <v>0</v>
      </c>
      <c r="S67" s="275"/>
      <c r="T67" s="275">
        <v>0</v>
      </c>
      <c r="U67" s="275"/>
      <c r="V67" s="275">
        <v>0</v>
      </c>
      <c r="W67" s="275"/>
      <c r="X67" s="275">
        <v>0</v>
      </c>
      <c r="Y67" s="275"/>
      <c r="Z67" s="275">
        <v>0</v>
      </c>
      <c r="AA67" s="275"/>
      <c r="AB67" s="275">
        <v>0</v>
      </c>
      <c r="AC67" s="275">
        <v>0</v>
      </c>
    </row>
    <row r="68" spans="1:29" s="273" customFormat="1" x14ac:dyDescent="0.25">
      <c r="A68" s="184" t="s">
        <v>453</v>
      </c>
      <c r="B68" s="187" t="s">
        <v>437</v>
      </c>
      <c r="C68" s="275"/>
      <c r="D68" s="275"/>
      <c r="E68" s="275"/>
      <c r="F68" s="275"/>
      <c r="G68" s="275">
        <v>0</v>
      </c>
      <c r="H68" s="275">
        <v>0</v>
      </c>
      <c r="I68" s="275"/>
      <c r="J68" s="275">
        <v>0</v>
      </c>
      <c r="K68" s="275"/>
      <c r="L68" s="275">
        <v>0</v>
      </c>
      <c r="M68" s="275"/>
      <c r="N68" s="275">
        <v>0</v>
      </c>
      <c r="O68" s="275"/>
      <c r="P68" s="275">
        <v>0</v>
      </c>
      <c r="Q68" s="275"/>
      <c r="R68" s="275">
        <v>0</v>
      </c>
      <c r="S68" s="275"/>
      <c r="T68" s="275">
        <v>0</v>
      </c>
      <c r="U68" s="275"/>
      <c r="V68" s="275">
        <v>0</v>
      </c>
      <c r="W68" s="275"/>
      <c r="X68" s="275">
        <v>0</v>
      </c>
      <c r="Y68" s="275"/>
      <c r="Z68" s="275">
        <v>0</v>
      </c>
      <c r="AA68" s="275"/>
      <c r="AB68" s="275">
        <v>0</v>
      </c>
      <c r="AC68" s="275">
        <v>0</v>
      </c>
    </row>
    <row r="69" spans="1:29" s="273" customFormat="1" x14ac:dyDescent="0.25">
      <c r="A69" s="184" t="s">
        <v>454</v>
      </c>
      <c r="B69" s="187" t="s">
        <v>438</v>
      </c>
      <c r="C69" s="275"/>
      <c r="D69" s="275"/>
      <c r="E69" s="275"/>
      <c r="F69" s="275"/>
      <c r="G69" s="275">
        <v>0</v>
      </c>
      <c r="H69" s="275">
        <v>0</v>
      </c>
      <c r="I69" s="275"/>
      <c r="J69" s="275">
        <v>0</v>
      </c>
      <c r="K69" s="275"/>
      <c r="L69" s="275">
        <v>0</v>
      </c>
      <c r="M69" s="275"/>
      <c r="N69" s="275">
        <v>0</v>
      </c>
      <c r="O69" s="275"/>
      <c r="P69" s="275">
        <v>0</v>
      </c>
      <c r="Q69" s="275"/>
      <c r="R69" s="275">
        <v>0</v>
      </c>
      <c r="S69" s="275"/>
      <c r="T69" s="275">
        <v>0</v>
      </c>
      <c r="U69" s="275"/>
      <c r="V69" s="275">
        <v>0</v>
      </c>
      <c r="W69" s="275"/>
      <c r="X69" s="275">
        <v>0</v>
      </c>
      <c r="Y69" s="275"/>
      <c r="Z69" s="275">
        <v>0</v>
      </c>
      <c r="AA69" s="275"/>
      <c r="AB69" s="275">
        <v>0</v>
      </c>
      <c r="AC69" s="275">
        <v>0</v>
      </c>
    </row>
    <row r="70" spans="1:29" s="273" customFormat="1" x14ac:dyDescent="0.25">
      <c r="A70" s="184" t="s">
        <v>455</v>
      </c>
      <c r="B70" s="187" t="s">
        <v>440</v>
      </c>
      <c r="C70" s="275"/>
      <c r="D70" s="275"/>
      <c r="E70" s="275"/>
      <c r="F70" s="275"/>
      <c r="G70" s="275">
        <v>0</v>
      </c>
      <c r="H70" s="275">
        <v>0</v>
      </c>
      <c r="I70" s="275"/>
      <c r="J70" s="275">
        <v>0</v>
      </c>
      <c r="K70" s="275"/>
      <c r="L70" s="275">
        <v>0</v>
      </c>
      <c r="M70" s="275"/>
      <c r="N70" s="275">
        <v>0</v>
      </c>
      <c r="O70" s="275"/>
      <c r="P70" s="275">
        <v>0</v>
      </c>
      <c r="Q70" s="275"/>
      <c r="R70" s="275">
        <v>0</v>
      </c>
      <c r="S70" s="275"/>
      <c r="T70" s="275">
        <v>0</v>
      </c>
      <c r="U70" s="275"/>
      <c r="V70" s="275">
        <v>0</v>
      </c>
      <c r="W70" s="275"/>
      <c r="X70" s="275">
        <v>0</v>
      </c>
      <c r="Y70" s="275"/>
      <c r="Z70" s="275">
        <v>0</v>
      </c>
      <c r="AA70" s="275"/>
      <c r="AB70" s="275">
        <v>0</v>
      </c>
      <c r="AC70" s="275">
        <v>0</v>
      </c>
    </row>
    <row r="71" spans="1:29" s="273" customFormat="1" x14ac:dyDescent="0.25">
      <c r="A71" s="184" t="s">
        <v>456</v>
      </c>
      <c r="B71" s="187" t="s">
        <v>442</v>
      </c>
      <c r="C71" s="275"/>
      <c r="D71" s="275"/>
      <c r="E71" s="275"/>
      <c r="F71" s="275"/>
      <c r="G71" s="275">
        <v>0</v>
      </c>
      <c r="H71" s="275">
        <v>20</v>
      </c>
      <c r="I71" s="275"/>
      <c r="J71" s="275">
        <v>20</v>
      </c>
      <c r="K71" s="275"/>
      <c r="L71" s="275">
        <v>0</v>
      </c>
      <c r="M71" s="275"/>
      <c r="N71" s="275">
        <v>0</v>
      </c>
      <c r="O71" s="275"/>
      <c r="P71" s="275">
        <v>0</v>
      </c>
      <c r="Q71" s="275"/>
      <c r="R71" s="275">
        <v>0</v>
      </c>
      <c r="S71" s="275"/>
      <c r="T71" s="275">
        <v>0</v>
      </c>
      <c r="U71" s="275"/>
      <c r="V71" s="275">
        <v>0</v>
      </c>
      <c r="W71" s="275"/>
      <c r="X71" s="275">
        <v>0</v>
      </c>
      <c r="Y71" s="275"/>
      <c r="Z71" s="275">
        <v>0</v>
      </c>
      <c r="AA71" s="275"/>
      <c r="AB71" s="275">
        <v>20</v>
      </c>
      <c r="AC71" s="275">
        <v>20</v>
      </c>
    </row>
    <row r="72" spans="1:29" s="273" customFormat="1" x14ac:dyDescent="0.25">
      <c r="A72" s="184" t="s">
        <v>457</v>
      </c>
      <c r="B72" s="187" t="s">
        <v>444</v>
      </c>
      <c r="C72" s="275"/>
      <c r="D72" s="275"/>
      <c r="E72" s="275"/>
      <c r="F72" s="275"/>
      <c r="G72" s="275">
        <v>0</v>
      </c>
      <c r="H72" s="275">
        <v>0</v>
      </c>
      <c r="I72" s="275"/>
      <c r="J72" s="275">
        <v>0</v>
      </c>
      <c r="K72" s="275"/>
      <c r="L72" s="275">
        <v>0</v>
      </c>
      <c r="M72" s="275"/>
      <c r="N72" s="275">
        <v>0</v>
      </c>
      <c r="O72" s="275"/>
      <c r="P72" s="275">
        <v>0</v>
      </c>
      <c r="Q72" s="275"/>
      <c r="R72" s="275">
        <v>0</v>
      </c>
      <c r="S72" s="275"/>
      <c r="T72" s="275">
        <v>0</v>
      </c>
      <c r="U72" s="275"/>
      <c r="V72" s="275">
        <v>0</v>
      </c>
      <c r="W72" s="275"/>
      <c r="X72" s="275">
        <v>0</v>
      </c>
      <c r="Y72" s="275"/>
      <c r="Z72" s="275">
        <v>0</v>
      </c>
      <c r="AA72" s="275"/>
      <c r="AB72" s="275">
        <v>0</v>
      </c>
      <c r="AC72" s="275">
        <v>0</v>
      </c>
    </row>
    <row r="73" spans="1:29" s="273" customFormat="1" x14ac:dyDescent="0.25">
      <c r="A73" s="184" t="s">
        <v>458</v>
      </c>
      <c r="B73" s="187" t="s">
        <v>446</v>
      </c>
      <c r="C73" s="275"/>
      <c r="D73" s="275"/>
      <c r="E73" s="275"/>
      <c r="F73" s="275"/>
      <c r="G73" s="275">
        <v>0</v>
      </c>
      <c r="H73" s="275">
        <v>0</v>
      </c>
      <c r="I73" s="275"/>
      <c r="J73" s="275">
        <v>0</v>
      </c>
      <c r="K73" s="275"/>
      <c r="L73" s="275">
        <v>0</v>
      </c>
      <c r="M73" s="275"/>
      <c r="N73" s="275">
        <v>0</v>
      </c>
      <c r="O73" s="275"/>
      <c r="P73" s="275">
        <v>0</v>
      </c>
      <c r="Q73" s="275"/>
      <c r="R73" s="275">
        <v>0</v>
      </c>
      <c r="S73" s="275"/>
      <c r="T73" s="275">
        <v>0</v>
      </c>
      <c r="U73" s="275"/>
      <c r="V73" s="275">
        <v>0</v>
      </c>
      <c r="W73" s="275"/>
      <c r="X73" s="275">
        <v>0</v>
      </c>
      <c r="Y73" s="275"/>
      <c r="Z73" s="275">
        <v>0</v>
      </c>
      <c r="AA73" s="275"/>
      <c r="AB73" s="275">
        <v>0</v>
      </c>
      <c r="AC73" s="275">
        <v>0</v>
      </c>
    </row>
    <row r="74" spans="1:29" s="273" customFormat="1" ht="36.75" customHeight="1" x14ac:dyDescent="0.25">
      <c r="A74" s="182" t="s">
        <v>58</v>
      </c>
      <c r="B74" s="188" t="s">
        <v>225</v>
      </c>
      <c r="C74" s="275"/>
      <c r="D74" s="275"/>
      <c r="E74" s="275"/>
      <c r="F74" s="275"/>
      <c r="G74" s="275">
        <v>0</v>
      </c>
      <c r="H74" s="275">
        <v>0</v>
      </c>
      <c r="I74" s="275"/>
      <c r="J74" s="275">
        <v>0</v>
      </c>
      <c r="K74" s="275"/>
      <c r="L74" s="275">
        <v>0</v>
      </c>
      <c r="M74" s="275"/>
      <c r="N74" s="275">
        <v>0</v>
      </c>
      <c r="O74" s="275"/>
      <c r="P74" s="275">
        <v>0</v>
      </c>
      <c r="Q74" s="275"/>
      <c r="R74" s="275">
        <v>0</v>
      </c>
      <c r="S74" s="275"/>
      <c r="T74" s="275">
        <v>0</v>
      </c>
      <c r="U74" s="275"/>
      <c r="V74" s="275">
        <v>0</v>
      </c>
      <c r="W74" s="275"/>
      <c r="X74" s="275">
        <v>0</v>
      </c>
      <c r="Y74" s="275"/>
      <c r="Z74" s="275">
        <v>0</v>
      </c>
      <c r="AA74" s="275"/>
      <c r="AB74" s="275">
        <v>0</v>
      </c>
      <c r="AC74" s="275">
        <v>0</v>
      </c>
    </row>
    <row r="75" spans="1:29" s="273" customFormat="1" x14ac:dyDescent="0.25">
      <c r="A75" s="182" t="s">
        <v>56</v>
      </c>
      <c r="B75" s="183" t="s">
        <v>130</v>
      </c>
      <c r="C75" s="275"/>
      <c r="D75" s="275"/>
      <c r="E75" s="275"/>
      <c r="F75" s="275"/>
      <c r="G75" s="275"/>
      <c r="H75" s="275"/>
      <c r="I75" s="275"/>
      <c r="J75" s="275"/>
      <c r="K75" s="275"/>
      <c r="L75" s="275"/>
      <c r="M75" s="275"/>
      <c r="N75" s="275"/>
      <c r="O75" s="275"/>
      <c r="P75" s="275"/>
      <c r="Q75" s="275"/>
      <c r="R75" s="275"/>
      <c r="S75" s="275"/>
      <c r="T75" s="275"/>
      <c r="U75" s="275"/>
      <c r="V75" s="275"/>
      <c r="W75" s="275"/>
      <c r="X75" s="275"/>
      <c r="Y75" s="275"/>
      <c r="Z75" s="275"/>
      <c r="AA75" s="275"/>
      <c r="AB75" s="275"/>
      <c r="AC75" s="275"/>
    </row>
    <row r="76" spans="1:29" s="273" customFormat="1" ht="45" customHeight="1" x14ac:dyDescent="0.25">
      <c r="A76" s="184" t="s">
        <v>220</v>
      </c>
      <c r="B76" s="185" t="s">
        <v>435</v>
      </c>
      <c r="C76" s="269"/>
      <c r="D76" s="270"/>
      <c r="E76" s="271"/>
      <c r="F76" s="271"/>
      <c r="G76" s="275">
        <v>0</v>
      </c>
      <c r="H76" s="275">
        <v>0</v>
      </c>
      <c r="I76" s="275"/>
      <c r="J76" s="275">
        <v>0</v>
      </c>
      <c r="K76" s="275"/>
      <c r="L76" s="275">
        <v>0</v>
      </c>
      <c r="M76" s="271"/>
      <c r="N76" s="275">
        <v>0</v>
      </c>
      <c r="O76" s="270"/>
      <c r="P76" s="275">
        <v>0</v>
      </c>
      <c r="Q76" s="270"/>
      <c r="R76" s="275">
        <v>0</v>
      </c>
      <c r="S76" s="270"/>
      <c r="T76" s="275">
        <v>0</v>
      </c>
      <c r="U76" s="270"/>
      <c r="V76" s="275">
        <v>0</v>
      </c>
      <c r="W76" s="270"/>
      <c r="X76" s="275">
        <v>0</v>
      </c>
      <c r="Y76" s="270"/>
      <c r="Z76" s="275">
        <v>0</v>
      </c>
      <c r="AA76" s="270"/>
      <c r="AB76" s="275">
        <v>0</v>
      </c>
      <c r="AC76" s="270">
        <v>0</v>
      </c>
    </row>
    <row r="77" spans="1:29" s="273" customFormat="1" ht="39.75" customHeight="1" x14ac:dyDescent="0.25">
      <c r="A77" s="184" t="s">
        <v>221</v>
      </c>
      <c r="B77" s="187" t="s">
        <v>433</v>
      </c>
      <c r="C77" s="275"/>
      <c r="D77" s="275"/>
      <c r="E77" s="275"/>
      <c r="F77" s="275"/>
      <c r="G77" s="275">
        <v>0</v>
      </c>
      <c r="H77" s="275">
        <v>0</v>
      </c>
      <c r="I77" s="275"/>
      <c r="J77" s="275">
        <v>0</v>
      </c>
      <c r="K77" s="275"/>
      <c r="L77" s="275">
        <v>0</v>
      </c>
      <c r="M77" s="275"/>
      <c r="N77" s="275">
        <v>0</v>
      </c>
      <c r="O77" s="275"/>
      <c r="P77" s="275">
        <v>0</v>
      </c>
      <c r="Q77" s="275"/>
      <c r="R77" s="275">
        <v>0</v>
      </c>
      <c r="S77" s="275"/>
      <c r="T77" s="275">
        <v>0</v>
      </c>
      <c r="U77" s="275"/>
      <c r="V77" s="275">
        <v>0</v>
      </c>
      <c r="W77" s="275"/>
      <c r="X77" s="275">
        <v>0</v>
      </c>
      <c r="Y77" s="275"/>
      <c r="Z77" s="275">
        <v>0</v>
      </c>
      <c r="AA77" s="275"/>
      <c r="AB77" s="275">
        <v>0</v>
      </c>
      <c r="AC77" s="275">
        <v>0</v>
      </c>
    </row>
    <row r="78" spans="1:29" s="273" customFormat="1" x14ac:dyDescent="0.25">
      <c r="A78" s="184" t="s">
        <v>222</v>
      </c>
      <c r="B78" s="187" t="s">
        <v>146</v>
      </c>
      <c r="C78" s="275"/>
      <c r="D78" s="275"/>
      <c r="E78" s="275"/>
      <c r="F78" s="275"/>
      <c r="G78" s="275">
        <v>0</v>
      </c>
      <c r="H78" s="275">
        <v>0</v>
      </c>
      <c r="I78" s="275"/>
      <c r="J78" s="275">
        <v>0</v>
      </c>
      <c r="K78" s="275"/>
      <c r="L78" s="275">
        <v>0</v>
      </c>
      <c r="M78" s="275"/>
      <c r="N78" s="275">
        <v>0</v>
      </c>
      <c r="O78" s="275"/>
      <c r="P78" s="275">
        <v>0</v>
      </c>
      <c r="Q78" s="275"/>
      <c r="R78" s="275">
        <v>0</v>
      </c>
      <c r="S78" s="275"/>
      <c r="T78" s="275">
        <v>0</v>
      </c>
      <c r="U78" s="275"/>
      <c r="V78" s="275">
        <v>0</v>
      </c>
      <c r="W78" s="275"/>
      <c r="X78" s="275">
        <v>0</v>
      </c>
      <c r="Y78" s="275"/>
      <c r="Z78" s="275">
        <v>0</v>
      </c>
      <c r="AA78" s="275"/>
      <c r="AB78" s="275">
        <v>0</v>
      </c>
      <c r="AC78" s="275">
        <v>0</v>
      </c>
    </row>
    <row r="79" spans="1:29" s="273" customFormat="1" x14ac:dyDescent="0.25">
      <c r="A79" s="184" t="s">
        <v>223</v>
      </c>
      <c r="B79" s="185" t="s">
        <v>459</v>
      </c>
      <c r="C79" s="275"/>
      <c r="D79" s="275"/>
      <c r="E79" s="275"/>
      <c r="F79" s="275"/>
      <c r="G79" s="275">
        <v>0</v>
      </c>
      <c r="H79" s="275">
        <v>0</v>
      </c>
      <c r="I79" s="275"/>
      <c r="J79" s="275">
        <v>0</v>
      </c>
      <c r="K79" s="275"/>
      <c r="L79" s="275">
        <v>0</v>
      </c>
      <c r="M79" s="275"/>
      <c r="N79" s="275">
        <v>0</v>
      </c>
      <c r="O79" s="275"/>
      <c r="P79" s="275">
        <v>0</v>
      </c>
      <c r="Q79" s="275"/>
      <c r="R79" s="275">
        <v>0</v>
      </c>
      <c r="S79" s="275"/>
      <c r="T79" s="275">
        <v>0</v>
      </c>
      <c r="U79" s="275"/>
      <c r="V79" s="275">
        <v>0</v>
      </c>
      <c r="W79" s="275"/>
      <c r="X79" s="275">
        <v>0</v>
      </c>
      <c r="Y79" s="275"/>
      <c r="Z79" s="275">
        <v>0</v>
      </c>
      <c r="AA79" s="275"/>
      <c r="AB79" s="275">
        <v>0</v>
      </c>
      <c r="AC79" s="275">
        <v>0</v>
      </c>
    </row>
    <row r="80" spans="1:29" s="273" customFormat="1" x14ac:dyDescent="0.25">
      <c r="A80" s="184" t="s">
        <v>224</v>
      </c>
      <c r="B80" s="185" t="s">
        <v>436</v>
      </c>
      <c r="C80" s="269"/>
      <c r="D80" s="270"/>
      <c r="E80" s="271"/>
      <c r="F80" s="271"/>
      <c r="G80" s="275">
        <v>0</v>
      </c>
      <c r="H80" s="275">
        <v>0</v>
      </c>
      <c r="I80" s="275"/>
      <c r="J80" s="275">
        <v>0</v>
      </c>
      <c r="K80" s="275"/>
      <c r="L80" s="275">
        <v>0</v>
      </c>
      <c r="M80" s="271"/>
      <c r="N80" s="275">
        <v>0</v>
      </c>
      <c r="O80" s="270"/>
      <c r="P80" s="275">
        <v>0</v>
      </c>
      <c r="Q80" s="270"/>
      <c r="R80" s="275">
        <v>0</v>
      </c>
      <c r="S80" s="270"/>
      <c r="T80" s="275">
        <v>0</v>
      </c>
      <c r="U80" s="270"/>
      <c r="V80" s="275">
        <v>0</v>
      </c>
      <c r="W80" s="270"/>
      <c r="X80" s="275">
        <v>0</v>
      </c>
      <c r="Y80" s="270"/>
      <c r="Z80" s="275">
        <v>0</v>
      </c>
      <c r="AA80" s="270"/>
      <c r="AB80" s="275">
        <v>0</v>
      </c>
      <c r="AC80" s="270">
        <v>0</v>
      </c>
    </row>
    <row r="81" spans="1:29" s="273" customFormat="1" x14ac:dyDescent="0.25">
      <c r="A81" s="184" t="s">
        <v>460</v>
      </c>
      <c r="B81" s="185" t="s">
        <v>437</v>
      </c>
      <c r="C81" s="269"/>
      <c r="D81" s="270"/>
      <c r="E81" s="271"/>
      <c r="F81" s="271"/>
      <c r="G81" s="275">
        <v>0</v>
      </c>
      <c r="H81" s="275">
        <v>0</v>
      </c>
      <c r="I81" s="275"/>
      <c r="J81" s="275">
        <v>0</v>
      </c>
      <c r="K81" s="275"/>
      <c r="L81" s="275">
        <v>0</v>
      </c>
      <c r="M81" s="271"/>
      <c r="N81" s="275">
        <v>0</v>
      </c>
      <c r="O81" s="270"/>
      <c r="P81" s="275">
        <v>0</v>
      </c>
      <c r="Q81" s="270"/>
      <c r="R81" s="275">
        <v>0</v>
      </c>
      <c r="S81" s="270"/>
      <c r="T81" s="275">
        <v>0</v>
      </c>
      <c r="U81" s="270"/>
      <c r="V81" s="275">
        <v>0</v>
      </c>
      <c r="W81" s="270"/>
      <c r="X81" s="275">
        <v>0</v>
      </c>
      <c r="Y81" s="270"/>
      <c r="Z81" s="275">
        <v>0</v>
      </c>
      <c r="AA81" s="270"/>
      <c r="AB81" s="275">
        <v>0</v>
      </c>
      <c r="AC81" s="270">
        <v>0</v>
      </c>
    </row>
    <row r="82" spans="1:29" s="273" customFormat="1" x14ac:dyDescent="0.25">
      <c r="A82" s="184" t="s">
        <v>461</v>
      </c>
      <c r="B82" s="185" t="s">
        <v>438</v>
      </c>
      <c r="C82" s="269"/>
      <c r="D82" s="270"/>
      <c r="E82" s="271"/>
      <c r="F82" s="271"/>
      <c r="G82" s="275">
        <v>0</v>
      </c>
      <c r="H82" s="275">
        <v>0</v>
      </c>
      <c r="I82" s="275"/>
      <c r="J82" s="275">
        <v>0</v>
      </c>
      <c r="K82" s="275"/>
      <c r="L82" s="275">
        <v>0</v>
      </c>
      <c r="M82" s="271"/>
      <c r="N82" s="275">
        <v>0</v>
      </c>
      <c r="O82" s="270"/>
      <c r="P82" s="275">
        <v>0</v>
      </c>
      <c r="Q82" s="270"/>
      <c r="R82" s="275">
        <v>0</v>
      </c>
      <c r="S82" s="270"/>
      <c r="T82" s="275">
        <v>0</v>
      </c>
      <c r="U82" s="270"/>
      <c r="V82" s="275">
        <v>0</v>
      </c>
      <c r="W82" s="270"/>
      <c r="X82" s="275">
        <v>0</v>
      </c>
      <c r="Y82" s="270"/>
      <c r="Z82" s="275">
        <v>0</v>
      </c>
      <c r="AA82" s="270"/>
      <c r="AB82" s="275">
        <v>0</v>
      </c>
      <c r="AC82" s="270">
        <v>0</v>
      </c>
    </row>
    <row r="83" spans="1:29" s="273" customFormat="1" x14ac:dyDescent="0.25">
      <c r="A83" s="184" t="s">
        <v>462</v>
      </c>
      <c r="B83" s="185" t="s">
        <v>440</v>
      </c>
      <c r="C83" s="269"/>
      <c r="D83" s="270"/>
      <c r="E83" s="271"/>
      <c r="F83" s="271"/>
      <c r="G83" s="275">
        <v>0</v>
      </c>
      <c r="H83" s="275">
        <v>0</v>
      </c>
      <c r="I83" s="275"/>
      <c r="J83" s="275">
        <v>0</v>
      </c>
      <c r="K83" s="275"/>
      <c r="L83" s="275">
        <v>0</v>
      </c>
      <c r="M83" s="271"/>
      <c r="N83" s="275">
        <v>0</v>
      </c>
      <c r="O83" s="270"/>
      <c r="P83" s="275">
        <v>0</v>
      </c>
      <c r="Q83" s="270"/>
      <c r="R83" s="275">
        <v>0</v>
      </c>
      <c r="S83" s="270"/>
      <c r="T83" s="275">
        <v>0</v>
      </c>
      <c r="U83" s="270"/>
      <c r="V83" s="275">
        <v>0</v>
      </c>
      <c r="W83" s="270"/>
      <c r="X83" s="275">
        <v>0</v>
      </c>
      <c r="Y83" s="270"/>
      <c r="Z83" s="275">
        <v>0</v>
      </c>
      <c r="AA83" s="270"/>
      <c r="AB83" s="275">
        <v>0</v>
      </c>
      <c r="AC83" s="270">
        <v>0</v>
      </c>
    </row>
    <row r="84" spans="1:29" s="273" customFormat="1" x14ac:dyDescent="0.25">
      <c r="A84" s="184" t="s">
        <v>463</v>
      </c>
      <c r="B84" s="185" t="s">
        <v>442</v>
      </c>
      <c r="C84" s="269"/>
      <c r="D84" s="270"/>
      <c r="E84" s="271"/>
      <c r="F84" s="271"/>
      <c r="G84" s="275">
        <v>0</v>
      </c>
      <c r="H84" s="275">
        <v>0</v>
      </c>
      <c r="I84" s="275"/>
      <c r="J84" s="275">
        <v>0</v>
      </c>
      <c r="K84" s="275"/>
      <c r="L84" s="275">
        <v>0</v>
      </c>
      <c r="M84" s="271"/>
      <c r="N84" s="275">
        <v>0</v>
      </c>
      <c r="O84" s="270"/>
      <c r="P84" s="275">
        <v>0</v>
      </c>
      <c r="Q84" s="270"/>
      <c r="R84" s="275">
        <v>0</v>
      </c>
      <c r="S84" s="270"/>
      <c r="T84" s="275">
        <v>0</v>
      </c>
      <c r="U84" s="270"/>
      <c r="V84" s="275">
        <v>0</v>
      </c>
      <c r="W84" s="270"/>
      <c r="X84" s="275">
        <v>0</v>
      </c>
      <c r="Y84" s="270"/>
      <c r="Z84" s="275">
        <v>0</v>
      </c>
      <c r="AA84" s="270"/>
      <c r="AB84" s="275">
        <v>0</v>
      </c>
      <c r="AC84" s="270">
        <v>0</v>
      </c>
    </row>
    <row r="85" spans="1:29" s="273" customFormat="1" x14ac:dyDescent="0.25">
      <c r="A85" s="184" t="s">
        <v>464</v>
      </c>
      <c r="B85" s="185" t="s">
        <v>444</v>
      </c>
      <c r="C85" s="269"/>
      <c r="D85" s="270"/>
      <c r="E85" s="271"/>
      <c r="F85" s="271"/>
      <c r="G85" s="275">
        <v>0</v>
      </c>
      <c r="H85" s="275">
        <v>0</v>
      </c>
      <c r="I85" s="275"/>
      <c r="J85" s="275">
        <v>0</v>
      </c>
      <c r="K85" s="275"/>
      <c r="L85" s="275">
        <v>0</v>
      </c>
      <c r="M85" s="271"/>
      <c r="N85" s="275">
        <v>0</v>
      </c>
      <c r="O85" s="270"/>
      <c r="P85" s="275">
        <v>0</v>
      </c>
      <c r="Q85" s="270"/>
      <c r="R85" s="275">
        <v>0</v>
      </c>
      <c r="S85" s="270"/>
      <c r="T85" s="275">
        <v>0</v>
      </c>
      <c r="U85" s="270"/>
      <c r="V85" s="275">
        <v>0</v>
      </c>
      <c r="W85" s="270"/>
      <c r="X85" s="275">
        <v>0</v>
      </c>
      <c r="Y85" s="270"/>
      <c r="Z85" s="275">
        <v>0</v>
      </c>
      <c r="AA85" s="270"/>
      <c r="AB85" s="275">
        <v>0</v>
      </c>
      <c r="AC85" s="270">
        <v>0</v>
      </c>
    </row>
    <row r="86" spans="1:29" s="273" customFormat="1" x14ac:dyDescent="0.25">
      <c r="A86" s="184" t="s">
        <v>465</v>
      </c>
      <c r="B86" s="185" t="s">
        <v>446</v>
      </c>
      <c r="C86" s="272"/>
      <c r="D86" s="270"/>
      <c r="E86" s="271"/>
      <c r="F86" s="271"/>
      <c r="G86" s="275">
        <v>0</v>
      </c>
      <c r="H86" s="275">
        <v>0</v>
      </c>
      <c r="I86" s="275"/>
      <c r="J86" s="275">
        <v>0</v>
      </c>
      <c r="K86" s="275"/>
      <c r="L86" s="275">
        <v>0</v>
      </c>
      <c r="M86" s="271"/>
      <c r="N86" s="275">
        <v>0</v>
      </c>
      <c r="O86" s="270"/>
      <c r="P86" s="275">
        <v>0</v>
      </c>
      <c r="Q86" s="270"/>
      <c r="R86" s="275">
        <v>0</v>
      </c>
      <c r="S86" s="270"/>
      <c r="T86" s="275">
        <v>0</v>
      </c>
      <c r="U86" s="270"/>
      <c r="V86" s="275">
        <v>0</v>
      </c>
      <c r="W86" s="270"/>
      <c r="X86" s="275">
        <v>0</v>
      </c>
      <c r="Y86" s="270"/>
      <c r="Z86" s="275">
        <v>0</v>
      </c>
      <c r="AA86" s="270"/>
      <c r="AB86" s="275">
        <v>0</v>
      </c>
      <c r="AC86" s="270">
        <v>0</v>
      </c>
    </row>
    <row r="87" spans="1:29" x14ac:dyDescent="0.25">
      <c r="G87" s="33"/>
      <c r="H87" s="33"/>
      <c r="I87" s="33"/>
      <c r="J87" s="33"/>
      <c r="K87" s="33"/>
    </row>
    <row r="88" spans="1:29" x14ac:dyDescent="0.25">
      <c r="G88" s="33"/>
      <c r="H88" s="33"/>
      <c r="I88" s="33"/>
      <c r="J88" s="33"/>
      <c r="K88" s="33"/>
    </row>
    <row r="89" spans="1:29" x14ac:dyDescent="0.25">
      <c r="G89" s="33"/>
      <c r="H89" s="33"/>
      <c r="I89" s="33"/>
      <c r="J89" s="33"/>
      <c r="K89" s="33"/>
    </row>
    <row r="90" spans="1:29" x14ac:dyDescent="0.25">
      <c r="G90" s="33"/>
      <c r="H90" s="33"/>
      <c r="I90" s="33"/>
      <c r="J90" s="33"/>
      <c r="K90" s="33"/>
    </row>
    <row r="91" spans="1:29" x14ac:dyDescent="0.25">
      <c r="G91" s="33"/>
      <c r="H91" s="33"/>
      <c r="I91" s="33"/>
      <c r="J91" s="33"/>
      <c r="K91" s="33"/>
    </row>
    <row r="92" spans="1:29" x14ac:dyDescent="0.25">
      <c r="G92" s="33"/>
      <c r="H92" s="33"/>
      <c r="I92" s="33"/>
      <c r="J92" s="33"/>
      <c r="K92" s="33"/>
    </row>
    <row r="93" spans="1:29" x14ac:dyDescent="0.25">
      <c r="G93" s="33"/>
      <c r="H93" s="33"/>
      <c r="I93" s="33"/>
      <c r="J93" s="33"/>
      <c r="K93" s="33"/>
    </row>
  </sheetData>
  <mergeCells count="31">
    <mergeCell ref="AB20:AC21"/>
    <mergeCell ref="Z21:AA21"/>
    <mergeCell ref="H20:K20"/>
    <mergeCell ref="L20:O20"/>
    <mergeCell ref="P20:S20"/>
    <mergeCell ref="T20:W20"/>
    <mergeCell ref="X20:AA20"/>
    <mergeCell ref="X21:Y21"/>
    <mergeCell ref="J21:K21"/>
    <mergeCell ref="L21:M21"/>
    <mergeCell ref="N21:O21"/>
    <mergeCell ref="P21:Q21"/>
    <mergeCell ref="R21:S21"/>
    <mergeCell ref="T21:U21"/>
    <mergeCell ref="V21:W21"/>
    <mergeCell ref="A20:A22"/>
    <mergeCell ref="B20:B22"/>
    <mergeCell ref="A12:U12"/>
    <mergeCell ref="A4:U4"/>
    <mergeCell ref="A6:U6"/>
    <mergeCell ref="A8:U8"/>
    <mergeCell ref="A9:U9"/>
    <mergeCell ref="A11:U11"/>
    <mergeCell ref="C20:D21"/>
    <mergeCell ref="E20:F21"/>
    <mergeCell ref="G20:G22"/>
    <mergeCell ref="A14:U14"/>
    <mergeCell ref="A15:U15"/>
    <mergeCell ref="A16:U16"/>
    <mergeCell ref="A18:U18"/>
    <mergeCell ref="H21:I21"/>
  </mergeCells>
  <pageMargins left="0.39370078740157483" right="0.39370078740157483" top="0.78740157480314965" bottom="0.39370078740157483" header="0.31496062992125984" footer="0.31496062992125984"/>
  <pageSetup paperSize="8" scale="39" orientation="landscape" r:id="rId1"/>
  <headerFooter differentFirst="1" scaleWithDoc="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V26"/>
  <sheetViews>
    <sheetView view="pageBreakPreview" topLeftCell="Q1" zoomScale="70" zoomScaleSheetLayoutView="70" workbookViewId="0">
      <selection activeCell="A21" sqref="A21:AV21"/>
    </sheetView>
  </sheetViews>
  <sheetFormatPr defaultRowHeight="15" x14ac:dyDescent="0.25"/>
  <cols>
    <col min="1" max="1" width="14.7109375" style="16" customWidth="1"/>
    <col min="2" max="2" width="12.42578125" style="16" customWidth="1"/>
    <col min="3" max="3" width="19.5703125" style="16" customWidth="1"/>
    <col min="4" max="4" width="15.140625" style="16" customWidth="1"/>
    <col min="5" max="12" width="7.7109375" style="16" customWidth="1"/>
    <col min="13" max="13" width="10.7109375" style="16" customWidth="1"/>
    <col min="14" max="14" width="41.42578125" style="16" customWidth="1"/>
    <col min="15" max="15" width="20.140625" style="16" customWidth="1"/>
    <col min="16" max="16" width="13.42578125" style="16" customWidth="1"/>
    <col min="17" max="17" width="19.42578125" style="16" customWidth="1"/>
    <col min="18" max="18" width="17" style="16" customWidth="1"/>
    <col min="19" max="20" width="9.7109375" style="16" customWidth="1"/>
    <col min="21" max="21" width="11.42578125" style="16" customWidth="1"/>
    <col min="22" max="22" width="12.7109375" style="16" customWidth="1"/>
    <col min="23" max="23" width="37.5703125" style="16" customWidth="1"/>
    <col min="24" max="24" width="10.7109375" style="16" customWidth="1"/>
    <col min="25" max="25" width="33.42578125" style="16" customWidth="1"/>
    <col min="26" max="26" width="7.7109375" style="16" customWidth="1"/>
    <col min="27" max="28" width="10.7109375" style="16" customWidth="1"/>
    <col min="29" max="29" width="34" style="16" customWidth="1"/>
    <col min="30" max="30" width="12.85546875" style="16" customWidth="1"/>
    <col min="31" max="31" width="15.85546875" style="16" customWidth="1"/>
    <col min="32" max="37" width="13.5703125" style="16" customWidth="1"/>
    <col min="38" max="38" width="12.28515625" style="16" customWidth="1"/>
    <col min="39" max="41" width="9.7109375" style="16" customWidth="1"/>
    <col min="42" max="42" width="12.42578125" style="16" customWidth="1"/>
    <col min="43" max="43" width="12" style="16" customWidth="1"/>
    <col min="44" max="44" width="14.140625" style="16" customWidth="1"/>
    <col min="45" max="46" width="13.28515625" style="16" customWidth="1"/>
    <col min="47" max="47" width="26.28515625" style="16" customWidth="1"/>
    <col min="48" max="48" width="33.7109375" style="16" customWidth="1"/>
    <col min="49" max="16384" width="9.140625" style="16"/>
  </cols>
  <sheetData>
    <row r="1" spans="1:48" ht="18.75" x14ac:dyDescent="0.25">
      <c r="AV1" s="25" t="s">
        <v>67</v>
      </c>
    </row>
    <row r="2" spans="1:48" ht="18.75" x14ac:dyDescent="0.3">
      <c r="AV2" s="13" t="s">
        <v>10</v>
      </c>
    </row>
    <row r="3" spans="1:48" ht="18.75" x14ac:dyDescent="0.3">
      <c r="AV3" s="13" t="str">
        <f>'1. паспорт местоположение'!C3</f>
        <v>от «05» мая 2016 г. №380</v>
      </c>
    </row>
    <row r="4" spans="1:48" ht="18.75" x14ac:dyDescent="0.3">
      <c r="AV4" s="13"/>
    </row>
    <row r="5" spans="1:48" ht="18.75" customHeight="1" x14ac:dyDescent="0.25">
      <c r="A5" s="338" t="str">
        <f>'1. паспорт местоположение'!A5:C5</f>
        <v>Год раскрытия информации: 2022 год</v>
      </c>
      <c r="B5" s="338"/>
      <c r="C5" s="338"/>
      <c r="D5" s="338"/>
      <c r="E5" s="338"/>
      <c r="F5" s="338"/>
      <c r="G5" s="338"/>
      <c r="H5" s="338"/>
      <c r="I5" s="338"/>
      <c r="J5" s="338"/>
      <c r="K5" s="338"/>
      <c r="L5" s="338"/>
      <c r="M5" s="338"/>
      <c r="N5" s="338"/>
      <c r="O5" s="338"/>
      <c r="P5" s="338"/>
      <c r="Q5" s="338"/>
      <c r="R5" s="338"/>
      <c r="S5" s="338"/>
      <c r="T5" s="338"/>
      <c r="U5" s="338"/>
      <c r="V5" s="338"/>
      <c r="W5" s="338"/>
      <c r="X5" s="338"/>
      <c r="Y5" s="338"/>
      <c r="Z5" s="338"/>
      <c r="AA5" s="338"/>
      <c r="AB5" s="338"/>
      <c r="AC5" s="338"/>
      <c r="AD5" s="338"/>
      <c r="AE5" s="338"/>
      <c r="AF5" s="338"/>
      <c r="AG5" s="338"/>
      <c r="AH5" s="338"/>
      <c r="AI5" s="338"/>
      <c r="AJ5" s="338"/>
      <c r="AK5" s="338"/>
      <c r="AL5" s="338"/>
      <c r="AM5" s="338"/>
      <c r="AN5" s="338"/>
      <c r="AO5" s="338"/>
      <c r="AP5" s="338"/>
      <c r="AQ5" s="338"/>
      <c r="AR5" s="338"/>
      <c r="AS5" s="338"/>
      <c r="AT5" s="338"/>
      <c r="AU5" s="338"/>
      <c r="AV5" s="338"/>
    </row>
    <row r="6" spans="1:48" ht="18.75" x14ac:dyDescent="0.3">
      <c r="AV6" s="13"/>
    </row>
    <row r="7" spans="1:48" ht="18.75" x14ac:dyDescent="0.25">
      <c r="A7" s="343" t="s">
        <v>9</v>
      </c>
      <c r="B7" s="343"/>
      <c r="C7" s="343"/>
      <c r="D7" s="343"/>
      <c r="E7" s="343"/>
      <c r="F7" s="343"/>
      <c r="G7" s="343"/>
      <c r="H7" s="343"/>
      <c r="I7" s="343"/>
      <c r="J7" s="343"/>
      <c r="K7" s="343"/>
      <c r="L7" s="343"/>
      <c r="M7" s="343"/>
      <c r="N7" s="343"/>
      <c r="O7" s="343"/>
      <c r="P7" s="343"/>
      <c r="Q7" s="343"/>
      <c r="R7" s="343"/>
      <c r="S7" s="343"/>
      <c r="T7" s="343"/>
      <c r="U7" s="343"/>
      <c r="V7" s="343"/>
      <c r="W7" s="343"/>
      <c r="X7" s="343"/>
      <c r="Y7" s="343"/>
      <c r="Z7" s="343"/>
      <c r="AA7" s="343"/>
      <c r="AB7" s="343"/>
      <c r="AC7" s="343"/>
      <c r="AD7" s="343"/>
      <c r="AE7" s="343"/>
      <c r="AF7" s="343"/>
      <c r="AG7" s="343"/>
      <c r="AH7" s="343"/>
      <c r="AI7" s="343"/>
      <c r="AJ7" s="343"/>
      <c r="AK7" s="343"/>
      <c r="AL7" s="343"/>
      <c r="AM7" s="343"/>
      <c r="AN7" s="343"/>
      <c r="AO7" s="343"/>
      <c r="AP7" s="343"/>
      <c r="AQ7" s="343"/>
      <c r="AR7" s="343"/>
      <c r="AS7" s="343"/>
      <c r="AT7" s="343"/>
      <c r="AU7" s="343"/>
      <c r="AV7" s="343"/>
    </row>
    <row r="8" spans="1:48" ht="18.75" x14ac:dyDescent="0.25">
      <c r="A8" s="343"/>
      <c r="B8" s="343"/>
      <c r="C8" s="343"/>
      <c r="D8" s="343"/>
      <c r="E8" s="343"/>
      <c r="F8" s="343"/>
      <c r="G8" s="343"/>
      <c r="H8" s="343"/>
      <c r="I8" s="343"/>
      <c r="J8" s="343"/>
      <c r="K8" s="343"/>
      <c r="L8" s="343"/>
      <c r="M8" s="343"/>
      <c r="N8" s="343"/>
      <c r="O8" s="343"/>
      <c r="P8" s="343"/>
      <c r="Q8" s="343"/>
      <c r="R8" s="343"/>
      <c r="S8" s="343"/>
      <c r="T8" s="343"/>
      <c r="U8" s="343"/>
      <c r="V8" s="343"/>
      <c r="W8" s="343"/>
      <c r="X8" s="343"/>
      <c r="Y8" s="343"/>
      <c r="Z8" s="343"/>
      <c r="AA8" s="343"/>
      <c r="AB8" s="343"/>
      <c r="AC8" s="343"/>
      <c r="AD8" s="343"/>
      <c r="AE8" s="343"/>
      <c r="AF8" s="343"/>
      <c r="AG8" s="343"/>
      <c r="AH8" s="343"/>
      <c r="AI8" s="343"/>
      <c r="AJ8" s="343"/>
      <c r="AK8" s="343"/>
      <c r="AL8" s="343"/>
      <c r="AM8" s="343"/>
      <c r="AN8" s="343"/>
      <c r="AO8" s="343"/>
      <c r="AP8" s="343"/>
      <c r="AQ8" s="343"/>
      <c r="AR8" s="343"/>
      <c r="AS8" s="343"/>
      <c r="AT8" s="343"/>
      <c r="AU8" s="343"/>
      <c r="AV8" s="343"/>
    </row>
    <row r="9" spans="1:48" x14ac:dyDescent="0.25">
      <c r="A9" s="336" t="str">
        <f>'1. паспорт местоположение'!A9:C9</f>
        <v>АО "Россети Тюмень"</v>
      </c>
      <c r="B9" s="336"/>
      <c r="C9" s="336"/>
      <c r="D9" s="336"/>
      <c r="E9" s="336"/>
      <c r="F9" s="336"/>
      <c r="G9" s="336"/>
      <c r="H9" s="336"/>
      <c r="I9" s="336"/>
      <c r="J9" s="336"/>
      <c r="K9" s="336"/>
      <c r="L9" s="336"/>
      <c r="M9" s="336"/>
      <c r="N9" s="336"/>
      <c r="O9" s="336"/>
      <c r="P9" s="336"/>
      <c r="Q9" s="336"/>
      <c r="R9" s="336"/>
      <c r="S9" s="336"/>
      <c r="T9" s="336"/>
      <c r="U9" s="336"/>
      <c r="V9" s="336"/>
      <c r="W9" s="336"/>
      <c r="X9" s="336"/>
      <c r="Y9" s="336"/>
      <c r="Z9" s="336"/>
      <c r="AA9" s="336"/>
      <c r="AB9" s="336"/>
      <c r="AC9" s="336"/>
      <c r="AD9" s="336"/>
      <c r="AE9" s="336"/>
      <c r="AF9" s="336"/>
      <c r="AG9" s="336"/>
      <c r="AH9" s="336"/>
      <c r="AI9" s="336"/>
      <c r="AJ9" s="336"/>
      <c r="AK9" s="336"/>
      <c r="AL9" s="336"/>
      <c r="AM9" s="336"/>
      <c r="AN9" s="336"/>
      <c r="AO9" s="336"/>
      <c r="AP9" s="336"/>
      <c r="AQ9" s="336"/>
      <c r="AR9" s="336"/>
      <c r="AS9" s="336"/>
      <c r="AT9" s="336"/>
      <c r="AU9" s="336"/>
      <c r="AV9" s="336"/>
    </row>
    <row r="10" spans="1:48" ht="15.75" x14ac:dyDescent="0.25">
      <c r="A10" s="337" t="s">
        <v>8</v>
      </c>
      <c r="B10" s="337"/>
      <c r="C10" s="337"/>
      <c r="D10" s="337"/>
      <c r="E10" s="337"/>
      <c r="F10" s="337"/>
      <c r="G10" s="337"/>
      <c r="H10" s="337"/>
      <c r="I10" s="337"/>
      <c r="J10" s="337"/>
      <c r="K10" s="337"/>
      <c r="L10" s="337"/>
      <c r="M10" s="337"/>
      <c r="N10" s="337"/>
      <c r="O10" s="337"/>
      <c r="P10" s="337"/>
      <c r="Q10" s="337"/>
      <c r="R10" s="337"/>
      <c r="S10" s="337"/>
      <c r="T10" s="337"/>
      <c r="U10" s="337"/>
      <c r="V10" s="337"/>
      <c r="W10" s="337"/>
      <c r="X10" s="337"/>
      <c r="Y10" s="337"/>
      <c r="Z10" s="337"/>
      <c r="AA10" s="337"/>
      <c r="AB10" s="337"/>
      <c r="AC10" s="337"/>
      <c r="AD10" s="337"/>
      <c r="AE10" s="337"/>
      <c r="AF10" s="337"/>
      <c r="AG10" s="337"/>
      <c r="AH10" s="337"/>
      <c r="AI10" s="337"/>
      <c r="AJ10" s="337"/>
      <c r="AK10" s="337"/>
      <c r="AL10" s="337"/>
      <c r="AM10" s="337"/>
      <c r="AN10" s="337"/>
      <c r="AO10" s="337"/>
      <c r="AP10" s="337"/>
      <c r="AQ10" s="337"/>
      <c r="AR10" s="337"/>
      <c r="AS10" s="337"/>
      <c r="AT10" s="337"/>
      <c r="AU10" s="337"/>
      <c r="AV10" s="337"/>
    </row>
    <row r="11" spans="1:48" ht="18.75" x14ac:dyDescent="0.25">
      <c r="A11" s="343"/>
      <c r="B11" s="343"/>
      <c r="C11" s="343"/>
      <c r="D11" s="343"/>
      <c r="E11" s="343"/>
      <c r="F11" s="343"/>
      <c r="G11" s="343"/>
      <c r="H11" s="343"/>
      <c r="I11" s="343"/>
      <c r="J11" s="343"/>
      <c r="K11" s="343"/>
      <c r="L11" s="343"/>
      <c r="M11" s="343"/>
      <c r="N11" s="343"/>
      <c r="O11" s="343"/>
      <c r="P11" s="343"/>
      <c r="Q11" s="343"/>
      <c r="R11" s="343"/>
      <c r="S11" s="343"/>
      <c r="T11" s="343"/>
      <c r="U11" s="343"/>
      <c r="V11" s="343"/>
      <c r="W11" s="343"/>
      <c r="X11" s="343"/>
      <c r="Y11" s="343"/>
      <c r="Z11" s="343"/>
      <c r="AA11" s="343"/>
      <c r="AB11" s="343"/>
      <c r="AC11" s="343"/>
      <c r="AD11" s="343"/>
      <c r="AE11" s="343"/>
      <c r="AF11" s="343"/>
      <c r="AG11" s="343"/>
      <c r="AH11" s="343"/>
      <c r="AI11" s="343"/>
      <c r="AJ11" s="343"/>
      <c r="AK11" s="343"/>
      <c r="AL11" s="343"/>
      <c r="AM11" s="343"/>
      <c r="AN11" s="343"/>
      <c r="AO11" s="343"/>
      <c r="AP11" s="343"/>
      <c r="AQ11" s="343"/>
      <c r="AR11" s="343"/>
      <c r="AS11" s="343"/>
      <c r="AT11" s="343"/>
      <c r="AU11" s="343"/>
      <c r="AV11" s="343"/>
    </row>
    <row r="12" spans="1:48" x14ac:dyDescent="0.25">
      <c r="A12" s="336" t="str">
        <f>'1. паспорт местоположение'!A12:C12</f>
        <v>L_PK3400.02.01</v>
      </c>
      <c r="B12" s="336"/>
      <c r="C12" s="336"/>
      <c r="D12" s="336"/>
      <c r="E12" s="336"/>
      <c r="F12" s="336"/>
      <c r="G12" s="336"/>
      <c r="H12" s="336"/>
      <c r="I12" s="336"/>
      <c r="J12" s="336"/>
      <c r="K12" s="336"/>
      <c r="L12" s="336"/>
      <c r="M12" s="336"/>
      <c r="N12" s="336"/>
      <c r="O12" s="336"/>
      <c r="P12" s="336"/>
      <c r="Q12" s="336"/>
      <c r="R12" s="336"/>
      <c r="S12" s="336"/>
      <c r="T12" s="336"/>
      <c r="U12" s="336"/>
      <c r="V12" s="336"/>
      <c r="W12" s="336"/>
      <c r="X12" s="336"/>
      <c r="Y12" s="336"/>
      <c r="Z12" s="336"/>
      <c r="AA12" s="336"/>
      <c r="AB12" s="336"/>
      <c r="AC12" s="336"/>
      <c r="AD12" s="336"/>
      <c r="AE12" s="336"/>
      <c r="AF12" s="336"/>
      <c r="AG12" s="336"/>
      <c r="AH12" s="336"/>
      <c r="AI12" s="336"/>
      <c r="AJ12" s="336"/>
      <c r="AK12" s="336"/>
      <c r="AL12" s="336"/>
      <c r="AM12" s="336"/>
      <c r="AN12" s="336"/>
      <c r="AO12" s="336"/>
      <c r="AP12" s="336"/>
      <c r="AQ12" s="336"/>
      <c r="AR12" s="336"/>
      <c r="AS12" s="336"/>
      <c r="AT12" s="336"/>
      <c r="AU12" s="336"/>
      <c r="AV12" s="336"/>
    </row>
    <row r="13" spans="1:48" ht="15.75" x14ac:dyDescent="0.25">
      <c r="A13" s="337" t="s">
        <v>7</v>
      </c>
      <c r="B13" s="337"/>
      <c r="C13" s="337"/>
      <c r="D13" s="337"/>
      <c r="E13" s="337"/>
      <c r="F13" s="337"/>
      <c r="G13" s="337"/>
      <c r="H13" s="337"/>
      <c r="I13" s="337"/>
      <c r="J13" s="337"/>
      <c r="K13" s="337"/>
      <c r="L13" s="337"/>
      <c r="M13" s="337"/>
      <c r="N13" s="337"/>
      <c r="O13" s="337"/>
      <c r="P13" s="337"/>
      <c r="Q13" s="337"/>
      <c r="R13" s="337"/>
      <c r="S13" s="337"/>
      <c r="T13" s="337"/>
      <c r="U13" s="337"/>
      <c r="V13" s="337"/>
      <c r="W13" s="337"/>
      <c r="X13" s="337"/>
      <c r="Y13" s="337"/>
      <c r="Z13" s="337"/>
      <c r="AA13" s="337"/>
      <c r="AB13" s="337"/>
      <c r="AC13" s="337"/>
      <c r="AD13" s="337"/>
      <c r="AE13" s="337"/>
      <c r="AF13" s="337"/>
      <c r="AG13" s="337"/>
      <c r="AH13" s="337"/>
      <c r="AI13" s="337"/>
      <c r="AJ13" s="337"/>
      <c r="AK13" s="337"/>
      <c r="AL13" s="337"/>
      <c r="AM13" s="337"/>
      <c r="AN13" s="337"/>
      <c r="AO13" s="337"/>
      <c r="AP13" s="337"/>
      <c r="AQ13" s="337"/>
      <c r="AR13" s="337"/>
      <c r="AS13" s="337"/>
      <c r="AT13" s="337"/>
      <c r="AU13" s="337"/>
      <c r="AV13" s="337"/>
    </row>
    <row r="14" spans="1:48" ht="18.75" x14ac:dyDescent="0.25">
      <c r="A14" s="344"/>
      <c r="B14" s="344"/>
      <c r="C14" s="344"/>
      <c r="D14" s="344"/>
      <c r="E14" s="344"/>
      <c r="F14" s="344"/>
      <c r="G14" s="344"/>
      <c r="H14" s="344"/>
      <c r="I14" s="344"/>
      <c r="J14" s="344"/>
      <c r="K14" s="344"/>
      <c r="L14" s="344"/>
      <c r="M14" s="344"/>
      <c r="N14" s="344"/>
      <c r="O14" s="344"/>
      <c r="P14" s="344"/>
      <c r="Q14" s="344"/>
      <c r="R14" s="344"/>
      <c r="S14" s="344"/>
      <c r="T14" s="344"/>
      <c r="U14" s="344"/>
      <c r="V14" s="344"/>
      <c r="W14" s="344"/>
      <c r="X14" s="344"/>
      <c r="Y14" s="344"/>
      <c r="Z14" s="344"/>
      <c r="AA14" s="344"/>
      <c r="AB14" s="344"/>
      <c r="AC14" s="344"/>
      <c r="AD14" s="344"/>
      <c r="AE14" s="344"/>
      <c r="AF14" s="344"/>
      <c r="AG14" s="344"/>
      <c r="AH14" s="344"/>
      <c r="AI14" s="344"/>
      <c r="AJ14" s="344"/>
      <c r="AK14" s="344"/>
      <c r="AL14" s="344"/>
      <c r="AM14" s="344"/>
      <c r="AN14" s="344"/>
      <c r="AO14" s="344"/>
      <c r="AP14" s="344"/>
      <c r="AQ14" s="344"/>
      <c r="AR14" s="344"/>
      <c r="AS14" s="344"/>
      <c r="AT14" s="344"/>
      <c r="AU14" s="344"/>
      <c r="AV14" s="344"/>
    </row>
    <row r="15" spans="1:48" x14ac:dyDescent="0.25">
      <c r="A15" s="336" t="str">
        <f>'1. паспорт местоположение'!A15:C15</f>
        <v>Покупка оборудования, не требующего монтажа (вычислительная техника 20 шт. - АРМ диспетчера 6 шт; сервер 4 шт; рабочая станция 10 шт.)</v>
      </c>
      <c r="B15" s="336"/>
      <c r="C15" s="336"/>
      <c r="D15" s="336"/>
      <c r="E15" s="336"/>
      <c r="F15" s="336"/>
      <c r="G15" s="336"/>
      <c r="H15" s="336"/>
      <c r="I15" s="336"/>
      <c r="J15" s="336"/>
      <c r="K15" s="336"/>
      <c r="L15" s="336"/>
      <c r="M15" s="336"/>
      <c r="N15" s="336"/>
      <c r="O15" s="336"/>
      <c r="P15" s="336"/>
      <c r="Q15" s="336"/>
      <c r="R15" s="336"/>
      <c r="S15" s="336"/>
      <c r="T15" s="336"/>
      <c r="U15" s="336"/>
      <c r="V15" s="336"/>
      <c r="W15" s="336"/>
      <c r="X15" s="336"/>
      <c r="Y15" s="336"/>
      <c r="Z15" s="336"/>
      <c r="AA15" s="336"/>
      <c r="AB15" s="336"/>
      <c r="AC15" s="336"/>
      <c r="AD15" s="336"/>
      <c r="AE15" s="336"/>
      <c r="AF15" s="336"/>
      <c r="AG15" s="336"/>
      <c r="AH15" s="336"/>
      <c r="AI15" s="336"/>
      <c r="AJ15" s="336"/>
      <c r="AK15" s="336"/>
      <c r="AL15" s="336"/>
      <c r="AM15" s="336"/>
      <c r="AN15" s="336"/>
      <c r="AO15" s="336"/>
      <c r="AP15" s="336"/>
      <c r="AQ15" s="336"/>
      <c r="AR15" s="336"/>
      <c r="AS15" s="336"/>
      <c r="AT15" s="336"/>
      <c r="AU15" s="336"/>
      <c r="AV15" s="336"/>
    </row>
    <row r="16" spans="1:48" ht="15.75" x14ac:dyDescent="0.25">
      <c r="A16" s="337" t="s">
        <v>6</v>
      </c>
      <c r="B16" s="337"/>
      <c r="C16" s="337"/>
      <c r="D16" s="337"/>
      <c r="E16" s="337"/>
      <c r="F16" s="337"/>
      <c r="G16" s="337"/>
      <c r="H16" s="337"/>
      <c r="I16" s="337"/>
      <c r="J16" s="337"/>
      <c r="K16" s="337"/>
      <c r="L16" s="337"/>
      <c r="M16" s="337"/>
      <c r="N16" s="337"/>
      <c r="O16" s="337"/>
      <c r="P16" s="337"/>
      <c r="Q16" s="337"/>
      <c r="R16" s="337"/>
      <c r="S16" s="337"/>
      <c r="T16" s="337"/>
      <c r="U16" s="337"/>
      <c r="V16" s="337"/>
      <c r="W16" s="337"/>
      <c r="X16" s="337"/>
      <c r="Y16" s="337"/>
      <c r="Z16" s="337"/>
      <c r="AA16" s="337"/>
      <c r="AB16" s="337"/>
      <c r="AC16" s="337"/>
      <c r="AD16" s="337"/>
      <c r="AE16" s="337"/>
      <c r="AF16" s="337"/>
      <c r="AG16" s="337"/>
      <c r="AH16" s="337"/>
      <c r="AI16" s="337"/>
      <c r="AJ16" s="337"/>
      <c r="AK16" s="337"/>
      <c r="AL16" s="337"/>
      <c r="AM16" s="337"/>
      <c r="AN16" s="337"/>
      <c r="AO16" s="337"/>
      <c r="AP16" s="337"/>
      <c r="AQ16" s="337"/>
      <c r="AR16" s="337"/>
      <c r="AS16" s="337"/>
      <c r="AT16" s="337"/>
      <c r="AU16" s="337"/>
      <c r="AV16" s="337"/>
    </row>
    <row r="17" spans="1:48" x14ac:dyDescent="0.25">
      <c r="A17" s="445"/>
      <c r="B17" s="445"/>
      <c r="C17" s="445"/>
      <c r="D17" s="445"/>
      <c r="E17" s="445"/>
      <c r="F17" s="445"/>
      <c r="G17" s="445"/>
      <c r="H17" s="445"/>
      <c r="I17" s="445"/>
      <c r="J17" s="445"/>
      <c r="K17" s="445"/>
      <c r="L17" s="445"/>
      <c r="M17" s="445"/>
      <c r="N17" s="445"/>
      <c r="O17" s="445"/>
      <c r="P17" s="445"/>
      <c r="Q17" s="445"/>
      <c r="R17" s="445"/>
      <c r="S17" s="445"/>
      <c r="T17" s="445"/>
      <c r="U17" s="445"/>
      <c r="V17" s="445"/>
      <c r="W17" s="445"/>
      <c r="X17" s="445"/>
      <c r="Y17" s="445"/>
      <c r="Z17" s="445"/>
      <c r="AA17" s="445"/>
      <c r="AB17" s="445"/>
      <c r="AC17" s="445"/>
      <c r="AD17" s="445"/>
      <c r="AE17" s="445"/>
      <c r="AF17" s="445"/>
      <c r="AG17" s="445"/>
      <c r="AH17" s="445"/>
      <c r="AI17" s="445"/>
      <c r="AJ17" s="445"/>
      <c r="AK17" s="445"/>
      <c r="AL17" s="445"/>
      <c r="AM17" s="445"/>
      <c r="AN17" s="445"/>
      <c r="AO17" s="445"/>
      <c r="AP17" s="445"/>
      <c r="AQ17" s="445"/>
      <c r="AR17" s="445"/>
      <c r="AS17" s="445"/>
      <c r="AT17" s="445"/>
      <c r="AU17" s="445"/>
      <c r="AV17" s="445"/>
    </row>
    <row r="18" spans="1:48" ht="14.25" customHeight="1" x14ac:dyDescent="0.25">
      <c r="A18" s="445"/>
      <c r="B18" s="445"/>
      <c r="C18" s="445"/>
      <c r="D18" s="445"/>
      <c r="E18" s="445"/>
      <c r="F18" s="445"/>
      <c r="G18" s="445"/>
      <c r="H18" s="445"/>
      <c r="I18" s="445"/>
      <c r="J18" s="445"/>
      <c r="K18" s="445"/>
      <c r="L18" s="445"/>
      <c r="M18" s="445"/>
      <c r="N18" s="445"/>
      <c r="O18" s="445"/>
      <c r="P18" s="445"/>
      <c r="Q18" s="445"/>
      <c r="R18" s="445"/>
      <c r="S18" s="445"/>
      <c r="T18" s="445"/>
      <c r="U18" s="445"/>
      <c r="V18" s="445"/>
      <c r="W18" s="445"/>
      <c r="X18" s="445"/>
      <c r="Y18" s="445"/>
      <c r="Z18" s="445"/>
      <c r="AA18" s="445"/>
      <c r="AB18" s="445"/>
      <c r="AC18" s="445"/>
      <c r="AD18" s="445"/>
      <c r="AE18" s="445"/>
      <c r="AF18" s="445"/>
      <c r="AG18" s="445"/>
      <c r="AH18" s="445"/>
      <c r="AI18" s="445"/>
      <c r="AJ18" s="445"/>
      <c r="AK18" s="445"/>
      <c r="AL18" s="445"/>
      <c r="AM18" s="445"/>
      <c r="AN18" s="445"/>
      <c r="AO18" s="445"/>
      <c r="AP18" s="445"/>
      <c r="AQ18" s="445"/>
      <c r="AR18" s="445"/>
      <c r="AS18" s="445"/>
      <c r="AT18" s="445"/>
      <c r="AU18" s="445"/>
      <c r="AV18" s="445"/>
    </row>
    <row r="19" spans="1:48" x14ac:dyDescent="0.25">
      <c r="A19" s="445"/>
      <c r="B19" s="445"/>
      <c r="C19" s="445"/>
      <c r="D19" s="445"/>
      <c r="E19" s="445"/>
      <c r="F19" s="445"/>
      <c r="G19" s="445"/>
      <c r="H19" s="445"/>
      <c r="I19" s="445"/>
      <c r="J19" s="445"/>
      <c r="K19" s="445"/>
      <c r="L19" s="445"/>
      <c r="M19" s="445"/>
      <c r="N19" s="445"/>
      <c r="O19" s="445"/>
      <c r="P19" s="445"/>
      <c r="Q19" s="445"/>
      <c r="R19" s="445"/>
      <c r="S19" s="445"/>
      <c r="T19" s="445"/>
      <c r="U19" s="445"/>
      <c r="V19" s="445"/>
      <c r="W19" s="445"/>
      <c r="X19" s="445"/>
      <c r="Y19" s="445"/>
      <c r="Z19" s="445"/>
      <c r="AA19" s="445"/>
      <c r="AB19" s="445"/>
      <c r="AC19" s="445"/>
      <c r="AD19" s="445"/>
      <c r="AE19" s="445"/>
      <c r="AF19" s="445"/>
      <c r="AG19" s="445"/>
      <c r="AH19" s="445"/>
      <c r="AI19" s="445"/>
      <c r="AJ19" s="445"/>
      <c r="AK19" s="445"/>
      <c r="AL19" s="445"/>
      <c r="AM19" s="445"/>
      <c r="AN19" s="445"/>
      <c r="AO19" s="445"/>
      <c r="AP19" s="445"/>
      <c r="AQ19" s="445"/>
      <c r="AR19" s="445"/>
      <c r="AS19" s="445"/>
      <c r="AT19" s="445"/>
      <c r="AU19" s="445"/>
      <c r="AV19" s="445"/>
    </row>
    <row r="20" spans="1:48" s="18" customFormat="1" x14ac:dyDescent="0.25">
      <c r="A20" s="446"/>
      <c r="B20" s="446"/>
      <c r="C20" s="446"/>
      <c r="D20" s="446"/>
      <c r="E20" s="446"/>
      <c r="F20" s="446"/>
      <c r="G20" s="446"/>
      <c r="H20" s="446"/>
      <c r="I20" s="446"/>
      <c r="J20" s="446"/>
      <c r="K20" s="446"/>
      <c r="L20" s="446"/>
      <c r="M20" s="446"/>
      <c r="N20" s="446"/>
      <c r="O20" s="446"/>
      <c r="P20" s="446"/>
      <c r="Q20" s="446"/>
      <c r="R20" s="446"/>
      <c r="S20" s="446"/>
      <c r="T20" s="446"/>
      <c r="U20" s="446"/>
      <c r="V20" s="446"/>
      <c r="W20" s="446"/>
      <c r="X20" s="446"/>
      <c r="Y20" s="446"/>
      <c r="Z20" s="446"/>
      <c r="AA20" s="446"/>
      <c r="AB20" s="446"/>
      <c r="AC20" s="446"/>
      <c r="AD20" s="446"/>
      <c r="AE20" s="446"/>
      <c r="AF20" s="446"/>
      <c r="AG20" s="446"/>
      <c r="AH20" s="446"/>
      <c r="AI20" s="446"/>
      <c r="AJ20" s="446"/>
      <c r="AK20" s="446"/>
      <c r="AL20" s="446"/>
      <c r="AM20" s="446"/>
      <c r="AN20" s="446"/>
      <c r="AO20" s="446"/>
      <c r="AP20" s="446"/>
      <c r="AQ20" s="446"/>
      <c r="AR20" s="446"/>
      <c r="AS20" s="446"/>
      <c r="AT20" s="446"/>
      <c r="AU20" s="446"/>
      <c r="AV20" s="446"/>
    </row>
    <row r="21" spans="1:48" s="18" customFormat="1" ht="15.75" thickBot="1" x14ac:dyDescent="0.3">
      <c r="A21" s="447" t="s">
        <v>406</v>
      </c>
      <c r="B21" s="447"/>
      <c r="C21" s="447"/>
      <c r="D21" s="447"/>
      <c r="E21" s="447"/>
      <c r="F21" s="447"/>
      <c r="G21" s="447"/>
      <c r="H21" s="447"/>
      <c r="I21" s="447"/>
      <c r="J21" s="447"/>
      <c r="K21" s="447"/>
      <c r="L21" s="447"/>
      <c r="M21" s="447"/>
      <c r="N21" s="447"/>
      <c r="O21" s="447"/>
      <c r="P21" s="447"/>
      <c r="Q21" s="447"/>
      <c r="R21" s="447"/>
      <c r="S21" s="447"/>
      <c r="T21" s="447"/>
      <c r="U21" s="447"/>
      <c r="V21" s="447"/>
      <c r="W21" s="447"/>
      <c r="X21" s="447"/>
      <c r="Y21" s="447"/>
      <c r="Z21" s="447"/>
      <c r="AA21" s="447"/>
      <c r="AB21" s="447"/>
      <c r="AC21" s="447"/>
      <c r="AD21" s="447"/>
      <c r="AE21" s="447"/>
      <c r="AF21" s="447"/>
      <c r="AG21" s="447"/>
      <c r="AH21" s="447"/>
      <c r="AI21" s="447"/>
      <c r="AJ21" s="447"/>
      <c r="AK21" s="447"/>
      <c r="AL21" s="447"/>
      <c r="AM21" s="447"/>
      <c r="AN21" s="447"/>
      <c r="AO21" s="447"/>
      <c r="AP21" s="447"/>
      <c r="AQ21" s="447"/>
      <c r="AR21" s="447"/>
      <c r="AS21" s="447"/>
      <c r="AT21" s="447"/>
      <c r="AU21" s="447"/>
      <c r="AV21" s="447"/>
    </row>
    <row r="22" spans="1:48" s="18" customFormat="1" ht="58.5" customHeight="1" x14ac:dyDescent="0.25">
      <c r="A22" s="448" t="s">
        <v>52</v>
      </c>
      <c r="B22" s="452" t="s">
        <v>24</v>
      </c>
      <c r="C22" s="450" t="s">
        <v>51</v>
      </c>
      <c r="D22" s="450" t="s">
        <v>50</v>
      </c>
      <c r="E22" s="454" t="s">
        <v>417</v>
      </c>
      <c r="F22" s="455"/>
      <c r="G22" s="455"/>
      <c r="H22" s="455"/>
      <c r="I22" s="455"/>
      <c r="J22" s="455"/>
      <c r="K22" s="455"/>
      <c r="L22" s="456"/>
      <c r="M22" s="450" t="s">
        <v>49</v>
      </c>
      <c r="N22" s="450" t="s">
        <v>48</v>
      </c>
      <c r="O22" s="450" t="s">
        <v>47</v>
      </c>
      <c r="P22" s="457" t="s">
        <v>233</v>
      </c>
      <c r="Q22" s="457" t="s">
        <v>46</v>
      </c>
      <c r="R22" s="457" t="s">
        <v>45</v>
      </c>
      <c r="S22" s="457" t="s">
        <v>44</v>
      </c>
      <c r="T22" s="457"/>
      <c r="U22" s="460" t="s">
        <v>43</v>
      </c>
      <c r="V22" s="460" t="s">
        <v>42</v>
      </c>
      <c r="W22" s="457" t="s">
        <v>41</v>
      </c>
      <c r="X22" s="457" t="s">
        <v>40</v>
      </c>
      <c r="Y22" s="457" t="s">
        <v>39</v>
      </c>
      <c r="Z22" s="475" t="s">
        <v>38</v>
      </c>
      <c r="AA22" s="457" t="s">
        <v>37</v>
      </c>
      <c r="AB22" s="457" t="s">
        <v>36</v>
      </c>
      <c r="AC22" s="457" t="s">
        <v>35</v>
      </c>
      <c r="AD22" s="457" t="s">
        <v>34</v>
      </c>
      <c r="AE22" s="457" t="s">
        <v>33</v>
      </c>
      <c r="AF22" s="457" t="s">
        <v>32</v>
      </c>
      <c r="AG22" s="457"/>
      <c r="AH22" s="457"/>
      <c r="AI22" s="457"/>
      <c r="AJ22" s="457"/>
      <c r="AK22" s="457"/>
      <c r="AL22" s="457" t="s">
        <v>31</v>
      </c>
      <c r="AM22" s="457"/>
      <c r="AN22" s="457"/>
      <c r="AO22" s="457"/>
      <c r="AP22" s="457" t="s">
        <v>30</v>
      </c>
      <c r="AQ22" s="457"/>
      <c r="AR22" s="457" t="s">
        <v>29</v>
      </c>
      <c r="AS22" s="457" t="s">
        <v>28</v>
      </c>
      <c r="AT22" s="457" t="s">
        <v>27</v>
      </c>
      <c r="AU22" s="457" t="s">
        <v>26</v>
      </c>
      <c r="AV22" s="465" t="s">
        <v>25</v>
      </c>
    </row>
    <row r="23" spans="1:48" s="18" customFormat="1" ht="64.5" customHeight="1" x14ac:dyDescent="0.25">
      <c r="A23" s="449"/>
      <c r="B23" s="453"/>
      <c r="C23" s="451"/>
      <c r="D23" s="451"/>
      <c r="E23" s="462" t="s">
        <v>23</v>
      </c>
      <c r="F23" s="469" t="s">
        <v>129</v>
      </c>
      <c r="G23" s="469" t="s">
        <v>128</v>
      </c>
      <c r="H23" s="469" t="s">
        <v>127</v>
      </c>
      <c r="I23" s="473" t="s">
        <v>329</v>
      </c>
      <c r="J23" s="473" t="s">
        <v>330</v>
      </c>
      <c r="K23" s="473" t="s">
        <v>331</v>
      </c>
      <c r="L23" s="469" t="s">
        <v>78</v>
      </c>
      <c r="M23" s="451"/>
      <c r="N23" s="451"/>
      <c r="O23" s="451"/>
      <c r="P23" s="458"/>
      <c r="Q23" s="458"/>
      <c r="R23" s="458"/>
      <c r="S23" s="471" t="s">
        <v>2</v>
      </c>
      <c r="T23" s="471" t="s">
        <v>11</v>
      </c>
      <c r="U23" s="461"/>
      <c r="V23" s="461"/>
      <c r="W23" s="458"/>
      <c r="X23" s="458"/>
      <c r="Y23" s="458"/>
      <c r="Z23" s="458"/>
      <c r="AA23" s="458"/>
      <c r="AB23" s="458"/>
      <c r="AC23" s="458"/>
      <c r="AD23" s="458"/>
      <c r="AE23" s="458"/>
      <c r="AF23" s="458" t="s">
        <v>22</v>
      </c>
      <c r="AG23" s="458"/>
      <c r="AH23" s="458" t="s">
        <v>21</v>
      </c>
      <c r="AI23" s="458"/>
      <c r="AJ23" s="459" t="s">
        <v>20</v>
      </c>
      <c r="AK23" s="459" t="s">
        <v>19</v>
      </c>
      <c r="AL23" s="459" t="s">
        <v>18</v>
      </c>
      <c r="AM23" s="459" t="s">
        <v>17</v>
      </c>
      <c r="AN23" s="459" t="s">
        <v>16</v>
      </c>
      <c r="AO23" s="459" t="s">
        <v>15</v>
      </c>
      <c r="AP23" s="459" t="s">
        <v>14</v>
      </c>
      <c r="AQ23" s="463" t="s">
        <v>11</v>
      </c>
      <c r="AR23" s="458"/>
      <c r="AS23" s="458"/>
      <c r="AT23" s="458"/>
      <c r="AU23" s="458"/>
      <c r="AV23" s="466"/>
    </row>
    <row r="24" spans="1:48" s="18" customFormat="1" ht="96.75" customHeight="1" x14ac:dyDescent="0.25">
      <c r="A24" s="449"/>
      <c r="B24" s="453"/>
      <c r="C24" s="451"/>
      <c r="D24" s="451"/>
      <c r="E24" s="468"/>
      <c r="F24" s="470"/>
      <c r="G24" s="470"/>
      <c r="H24" s="470"/>
      <c r="I24" s="474"/>
      <c r="J24" s="474"/>
      <c r="K24" s="474"/>
      <c r="L24" s="470"/>
      <c r="M24" s="451"/>
      <c r="N24" s="451"/>
      <c r="O24" s="451"/>
      <c r="P24" s="459"/>
      <c r="Q24" s="459"/>
      <c r="R24" s="459"/>
      <c r="S24" s="472"/>
      <c r="T24" s="472"/>
      <c r="U24" s="462"/>
      <c r="V24" s="462"/>
      <c r="W24" s="459"/>
      <c r="X24" s="459"/>
      <c r="Y24" s="459"/>
      <c r="Z24" s="459"/>
      <c r="AA24" s="459"/>
      <c r="AB24" s="459"/>
      <c r="AC24" s="459"/>
      <c r="AD24" s="459"/>
      <c r="AE24" s="459"/>
      <c r="AF24" s="69" t="s">
        <v>13</v>
      </c>
      <c r="AG24" s="69" t="s">
        <v>12</v>
      </c>
      <c r="AH24" s="70" t="s">
        <v>2</v>
      </c>
      <c r="AI24" s="70" t="s">
        <v>11</v>
      </c>
      <c r="AJ24" s="451"/>
      <c r="AK24" s="451"/>
      <c r="AL24" s="451"/>
      <c r="AM24" s="451"/>
      <c r="AN24" s="451"/>
      <c r="AO24" s="451"/>
      <c r="AP24" s="451"/>
      <c r="AQ24" s="464"/>
      <c r="AR24" s="459"/>
      <c r="AS24" s="459"/>
      <c r="AT24" s="459"/>
      <c r="AU24" s="459"/>
      <c r="AV24" s="467"/>
    </row>
    <row r="25" spans="1:48" s="17" customFormat="1" ht="11.25" x14ac:dyDescent="0.2">
      <c r="A25" s="73">
        <v>1</v>
      </c>
      <c r="B25" s="73">
        <v>2</v>
      </c>
      <c r="C25" s="73">
        <v>4</v>
      </c>
      <c r="D25" s="73">
        <v>5</v>
      </c>
      <c r="E25" s="73">
        <v>6</v>
      </c>
      <c r="F25" s="73">
        <f t="shared" ref="F25:AV25" si="0">E25+1</f>
        <v>7</v>
      </c>
      <c r="G25" s="73">
        <f t="shared" si="0"/>
        <v>8</v>
      </c>
      <c r="H25" s="73">
        <f t="shared" si="0"/>
        <v>9</v>
      </c>
      <c r="I25" s="73">
        <f t="shared" si="0"/>
        <v>10</v>
      </c>
      <c r="J25" s="73">
        <f t="shared" si="0"/>
        <v>11</v>
      </c>
      <c r="K25" s="73">
        <f t="shared" si="0"/>
        <v>12</v>
      </c>
      <c r="L25" s="73">
        <f t="shared" si="0"/>
        <v>13</v>
      </c>
      <c r="M25" s="73">
        <f t="shared" si="0"/>
        <v>14</v>
      </c>
      <c r="N25" s="73">
        <f t="shared" si="0"/>
        <v>15</v>
      </c>
      <c r="O25" s="73">
        <f t="shared" si="0"/>
        <v>16</v>
      </c>
      <c r="P25" s="73">
        <f t="shared" si="0"/>
        <v>17</v>
      </c>
      <c r="Q25" s="73">
        <f t="shared" si="0"/>
        <v>18</v>
      </c>
      <c r="R25" s="73">
        <f t="shared" si="0"/>
        <v>19</v>
      </c>
      <c r="S25" s="73">
        <f t="shared" si="0"/>
        <v>20</v>
      </c>
      <c r="T25" s="73">
        <f t="shared" si="0"/>
        <v>21</v>
      </c>
      <c r="U25" s="73">
        <f t="shared" si="0"/>
        <v>22</v>
      </c>
      <c r="V25" s="73">
        <f t="shared" si="0"/>
        <v>23</v>
      </c>
      <c r="W25" s="73">
        <f t="shared" si="0"/>
        <v>24</v>
      </c>
      <c r="X25" s="73">
        <f t="shared" si="0"/>
        <v>25</v>
      </c>
      <c r="Y25" s="73">
        <f t="shared" si="0"/>
        <v>26</v>
      </c>
      <c r="Z25" s="73">
        <f t="shared" si="0"/>
        <v>27</v>
      </c>
      <c r="AA25" s="73">
        <f t="shared" si="0"/>
        <v>28</v>
      </c>
      <c r="AB25" s="73">
        <f t="shared" si="0"/>
        <v>29</v>
      </c>
      <c r="AC25" s="73">
        <f t="shared" si="0"/>
        <v>30</v>
      </c>
      <c r="AD25" s="73">
        <f t="shared" si="0"/>
        <v>31</v>
      </c>
      <c r="AE25" s="73">
        <f t="shared" si="0"/>
        <v>32</v>
      </c>
      <c r="AF25" s="73">
        <f t="shared" si="0"/>
        <v>33</v>
      </c>
      <c r="AG25" s="73">
        <f t="shared" si="0"/>
        <v>34</v>
      </c>
      <c r="AH25" s="73">
        <f t="shared" si="0"/>
        <v>35</v>
      </c>
      <c r="AI25" s="73">
        <f t="shared" si="0"/>
        <v>36</v>
      </c>
      <c r="AJ25" s="73">
        <f t="shared" si="0"/>
        <v>37</v>
      </c>
      <c r="AK25" s="73">
        <f t="shared" si="0"/>
        <v>38</v>
      </c>
      <c r="AL25" s="73">
        <f t="shared" si="0"/>
        <v>39</v>
      </c>
      <c r="AM25" s="73">
        <f t="shared" si="0"/>
        <v>40</v>
      </c>
      <c r="AN25" s="73">
        <f t="shared" si="0"/>
        <v>41</v>
      </c>
      <c r="AO25" s="73">
        <f t="shared" si="0"/>
        <v>42</v>
      </c>
      <c r="AP25" s="73">
        <f t="shared" si="0"/>
        <v>43</v>
      </c>
      <c r="AQ25" s="73">
        <f t="shared" si="0"/>
        <v>44</v>
      </c>
      <c r="AR25" s="73">
        <f t="shared" si="0"/>
        <v>45</v>
      </c>
      <c r="AS25" s="73">
        <f t="shared" si="0"/>
        <v>46</v>
      </c>
      <c r="AT25" s="73">
        <f t="shared" si="0"/>
        <v>47</v>
      </c>
      <c r="AU25" s="73">
        <f t="shared" si="0"/>
        <v>48</v>
      </c>
      <c r="AV25" s="73">
        <f t="shared" si="0"/>
        <v>49</v>
      </c>
    </row>
    <row r="26" spans="1:48" s="71" customFormat="1" ht="15.75" x14ac:dyDescent="0.25">
      <c r="A26" s="67"/>
      <c r="B26" s="66"/>
      <c r="C26" s="66"/>
      <c r="D26" s="66"/>
      <c r="E26" s="66"/>
      <c r="F26" s="66"/>
      <c r="G26" s="66"/>
      <c r="H26" s="66"/>
      <c r="I26" s="66"/>
      <c r="J26" s="66"/>
      <c r="K26" s="66"/>
      <c r="L26" s="66"/>
      <c r="M26" s="66"/>
      <c r="N26" s="66"/>
      <c r="O26" s="66"/>
      <c r="P26" s="66"/>
      <c r="Q26" s="66"/>
      <c r="R26" s="66"/>
      <c r="S26" s="74"/>
      <c r="T26" s="74"/>
      <c r="U26" s="74"/>
      <c r="V26" s="74"/>
      <c r="W26" s="74"/>
      <c r="X26" s="76"/>
      <c r="Y26" s="74"/>
      <c r="Z26" s="74"/>
      <c r="AA26" s="75"/>
      <c r="AB26" s="75"/>
      <c r="AC26" s="66"/>
      <c r="AD26" s="66"/>
      <c r="AE26" s="66"/>
      <c r="AF26" s="66"/>
      <c r="AG26" s="66"/>
      <c r="AH26" s="66"/>
      <c r="AI26" s="66"/>
      <c r="AJ26" s="66"/>
      <c r="AK26" s="66"/>
      <c r="AL26" s="66"/>
      <c r="AM26" s="66"/>
      <c r="AN26" s="66"/>
      <c r="AO26" s="66"/>
      <c r="AP26" s="66"/>
      <c r="AQ26" s="66"/>
      <c r="AR26" s="66"/>
      <c r="AS26" s="66"/>
      <c r="AT26" s="66"/>
      <c r="AU26" s="66"/>
      <c r="AV26" s="68"/>
    </row>
  </sheetData>
  <mergeCells count="67">
    <mergeCell ref="AD22:AD24"/>
    <mergeCell ref="AE22:AE24"/>
    <mergeCell ref="AF22:AK22"/>
    <mergeCell ref="F23:F24"/>
    <mergeCell ref="G23:G24"/>
    <mergeCell ref="H23:H24"/>
    <mergeCell ref="K23:K24"/>
    <mergeCell ref="AK23:AK24"/>
    <mergeCell ref="I23:I24"/>
    <mergeCell ref="J23:J24"/>
    <mergeCell ref="W22:W24"/>
    <mergeCell ref="X22:X24"/>
    <mergeCell ref="Y22:Y24"/>
    <mergeCell ref="Z22:Z24"/>
    <mergeCell ref="AA22:AA24"/>
    <mergeCell ref="AT22:AT24"/>
    <mergeCell ref="AU22:AU24"/>
    <mergeCell ref="AV22:AV24"/>
    <mergeCell ref="E23:E24"/>
    <mergeCell ref="L23:L24"/>
    <mergeCell ref="S23:S24"/>
    <mergeCell ref="AP23:AP24"/>
    <mergeCell ref="AB22:AB24"/>
    <mergeCell ref="AC22:AC24"/>
    <mergeCell ref="AL22:AO22"/>
    <mergeCell ref="AP22:AQ22"/>
    <mergeCell ref="AR22:AR24"/>
    <mergeCell ref="AF23:AG23"/>
    <mergeCell ref="AH23:AI23"/>
    <mergeCell ref="AJ23:AJ24"/>
    <mergeCell ref="T23:T24"/>
    <mergeCell ref="AL23:AL24"/>
    <mergeCell ref="AM23:AM24"/>
    <mergeCell ref="AN23:AN24"/>
    <mergeCell ref="AO23:AO24"/>
    <mergeCell ref="AS22:AS24"/>
    <mergeCell ref="A21:AV21"/>
    <mergeCell ref="A22:A24"/>
    <mergeCell ref="C22:C24"/>
    <mergeCell ref="D22:D24"/>
    <mergeCell ref="B22:B24"/>
    <mergeCell ref="E22:L22"/>
    <mergeCell ref="M22:M24"/>
    <mergeCell ref="N22:N24"/>
    <mergeCell ref="O22:O24"/>
    <mergeCell ref="P22:P24"/>
    <mergeCell ref="Q22:Q24"/>
    <mergeCell ref="R22:R24"/>
    <mergeCell ref="S22:T22"/>
    <mergeCell ref="U22:U24"/>
    <mergeCell ref="V22:V24"/>
    <mergeCell ref="AQ23:AQ24"/>
    <mergeCell ref="A17:AV17"/>
    <mergeCell ref="A18:AV18"/>
    <mergeCell ref="A19:AV19"/>
    <mergeCell ref="A20:AV20"/>
    <mergeCell ref="A5:AV5"/>
    <mergeCell ref="A16:AV16"/>
    <mergeCell ref="A12:AV12"/>
    <mergeCell ref="A13:AV13"/>
    <mergeCell ref="A14:AV14"/>
    <mergeCell ref="A15:AV15"/>
    <mergeCell ref="A7:AV7"/>
    <mergeCell ref="A8:AV8"/>
    <mergeCell ref="A9:AV9"/>
    <mergeCell ref="A10:AV10"/>
    <mergeCell ref="A11:AV11"/>
  </mergeCells>
  <printOptions horizontalCentered="1"/>
  <pageMargins left="0.59055118110236227" right="0.59055118110236227" top="0.59055118110236227" bottom="0.59055118110236227" header="0" footer="0"/>
  <pageSetup paperSize="8" scale="27" orientation="landscape"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G83"/>
  <sheetViews>
    <sheetView view="pageBreakPreview" topLeftCell="A24" zoomScaleNormal="90" zoomScaleSheetLayoutView="100" workbookViewId="0">
      <selection activeCell="B27" sqref="B27"/>
    </sheetView>
  </sheetViews>
  <sheetFormatPr defaultRowHeight="15.75" x14ac:dyDescent="0.25"/>
  <cols>
    <col min="1" max="2" width="66.140625" style="38" customWidth="1"/>
    <col min="3" max="255" width="9.140625" style="39"/>
    <col min="256" max="257" width="66.140625" style="39" customWidth="1"/>
    <col min="258" max="511" width="9.140625" style="39"/>
    <col min="512" max="513" width="66.140625" style="39" customWidth="1"/>
    <col min="514" max="767" width="9.140625" style="39"/>
    <col min="768" max="769" width="66.140625" style="39" customWidth="1"/>
    <col min="770" max="1023" width="9.140625" style="39"/>
    <col min="1024" max="1025" width="66.140625" style="39" customWidth="1"/>
    <col min="1026" max="1279" width="9.140625" style="39"/>
    <col min="1280" max="1281" width="66.140625" style="39" customWidth="1"/>
    <col min="1282" max="1535" width="9.140625" style="39"/>
    <col min="1536" max="1537" width="66.140625" style="39" customWidth="1"/>
    <col min="1538" max="1791" width="9.140625" style="39"/>
    <col min="1792" max="1793" width="66.140625" style="39" customWidth="1"/>
    <col min="1794" max="2047" width="9.140625" style="39"/>
    <col min="2048" max="2049" width="66.140625" style="39" customWidth="1"/>
    <col min="2050" max="2303" width="9.140625" style="39"/>
    <col min="2304" max="2305" width="66.140625" style="39" customWidth="1"/>
    <col min="2306" max="2559" width="9.140625" style="39"/>
    <col min="2560" max="2561" width="66.140625" style="39" customWidth="1"/>
    <col min="2562" max="2815" width="9.140625" style="39"/>
    <col min="2816" max="2817" width="66.140625" style="39" customWidth="1"/>
    <col min="2818" max="3071" width="9.140625" style="39"/>
    <col min="3072" max="3073" width="66.140625" style="39" customWidth="1"/>
    <col min="3074" max="3327" width="9.140625" style="39"/>
    <col min="3328" max="3329" width="66.140625" style="39" customWidth="1"/>
    <col min="3330" max="3583" width="9.140625" style="39"/>
    <col min="3584" max="3585" width="66.140625" style="39" customWidth="1"/>
    <col min="3586" max="3839" width="9.140625" style="39"/>
    <col min="3840" max="3841" width="66.140625" style="39" customWidth="1"/>
    <col min="3842" max="4095" width="9.140625" style="39"/>
    <col min="4096" max="4097" width="66.140625" style="39" customWidth="1"/>
    <col min="4098" max="4351" width="9.140625" style="39"/>
    <col min="4352" max="4353" width="66.140625" style="39" customWidth="1"/>
    <col min="4354" max="4607" width="9.140625" style="39"/>
    <col min="4608" max="4609" width="66.140625" style="39" customWidth="1"/>
    <col min="4610" max="4863" width="9.140625" style="39"/>
    <col min="4864" max="4865" width="66.140625" style="39" customWidth="1"/>
    <col min="4866" max="5119" width="9.140625" style="39"/>
    <col min="5120" max="5121" width="66.140625" style="39" customWidth="1"/>
    <col min="5122" max="5375" width="9.140625" style="39"/>
    <col min="5376" max="5377" width="66.140625" style="39" customWidth="1"/>
    <col min="5378" max="5631" width="9.140625" style="39"/>
    <col min="5632" max="5633" width="66.140625" style="39" customWidth="1"/>
    <col min="5634" max="5887" width="9.140625" style="39"/>
    <col min="5888" max="5889" width="66.140625" style="39" customWidth="1"/>
    <col min="5890" max="6143" width="9.140625" style="39"/>
    <col min="6144" max="6145" width="66.140625" style="39" customWidth="1"/>
    <col min="6146" max="6399" width="9.140625" style="39"/>
    <col min="6400" max="6401" width="66.140625" style="39" customWidth="1"/>
    <col min="6402" max="6655" width="9.140625" style="39"/>
    <col min="6656" max="6657" width="66.140625" style="39" customWidth="1"/>
    <col min="6658" max="6911" width="9.140625" style="39"/>
    <col min="6912" max="6913" width="66.140625" style="39" customWidth="1"/>
    <col min="6914" max="7167" width="9.140625" style="39"/>
    <col min="7168" max="7169" width="66.140625" style="39" customWidth="1"/>
    <col min="7170" max="7423" width="9.140625" style="39"/>
    <col min="7424" max="7425" width="66.140625" style="39" customWidth="1"/>
    <col min="7426" max="7679" width="9.140625" style="39"/>
    <col min="7680" max="7681" width="66.140625" style="39" customWidth="1"/>
    <col min="7682" max="7935" width="9.140625" style="39"/>
    <col min="7936" max="7937" width="66.140625" style="39" customWidth="1"/>
    <col min="7938" max="8191" width="9.140625" style="39"/>
    <col min="8192" max="8193" width="66.140625" style="39" customWidth="1"/>
    <col min="8194" max="8447" width="9.140625" style="39"/>
    <col min="8448" max="8449" width="66.140625" style="39" customWidth="1"/>
    <col min="8450" max="8703" width="9.140625" style="39"/>
    <col min="8704" max="8705" width="66.140625" style="39" customWidth="1"/>
    <col min="8706" max="8959" width="9.140625" style="39"/>
    <col min="8960" max="8961" width="66.140625" style="39" customWidth="1"/>
    <col min="8962" max="9215" width="9.140625" style="39"/>
    <col min="9216" max="9217" width="66.140625" style="39" customWidth="1"/>
    <col min="9218" max="9471" width="9.140625" style="39"/>
    <col min="9472" max="9473" width="66.140625" style="39" customWidth="1"/>
    <col min="9474" max="9727" width="9.140625" style="39"/>
    <col min="9728" max="9729" width="66.140625" style="39" customWidth="1"/>
    <col min="9730" max="9983" width="9.140625" style="39"/>
    <col min="9984" max="9985" width="66.140625" style="39" customWidth="1"/>
    <col min="9986" max="10239" width="9.140625" style="39"/>
    <col min="10240" max="10241" width="66.140625" style="39" customWidth="1"/>
    <col min="10242" max="10495" width="9.140625" style="39"/>
    <col min="10496" max="10497" width="66.140625" style="39" customWidth="1"/>
    <col min="10498" max="10751" width="9.140625" style="39"/>
    <col min="10752" max="10753" width="66.140625" style="39" customWidth="1"/>
    <col min="10754" max="11007" width="9.140625" style="39"/>
    <col min="11008" max="11009" width="66.140625" style="39" customWidth="1"/>
    <col min="11010" max="11263" width="9.140625" style="39"/>
    <col min="11264" max="11265" width="66.140625" style="39" customWidth="1"/>
    <col min="11266" max="11519" width="9.140625" style="39"/>
    <col min="11520" max="11521" width="66.140625" style="39" customWidth="1"/>
    <col min="11522" max="11775" width="9.140625" style="39"/>
    <col min="11776" max="11777" width="66.140625" style="39" customWidth="1"/>
    <col min="11778" max="12031" width="9.140625" style="39"/>
    <col min="12032" max="12033" width="66.140625" style="39" customWidth="1"/>
    <col min="12034" max="12287" width="9.140625" style="39"/>
    <col min="12288" max="12289" width="66.140625" style="39" customWidth="1"/>
    <col min="12290" max="12543" width="9.140625" style="39"/>
    <col min="12544" max="12545" width="66.140625" style="39" customWidth="1"/>
    <col min="12546" max="12799" width="9.140625" style="39"/>
    <col min="12800" max="12801" width="66.140625" style="39" customWidth="1"/>
    <col min="12802" max="13055" width="9.140625" style="39"/>
    <col min="13056" max="13057" width="66.140625" style="39" customWidth="1"/>
    <col min="13058" max="13311" width="9.140625" style="39"/>
    <col min="13312" max="13313" width="66.140625" style="39" customWidth="1"/>
    <col min="13314" max="13567" width="9.140625" style="39"/>
    <col min="13568" max="13569" width="66.140625" style="39" customWidth="1"/>
    <col min="13570" max="13823" width="9.140625" style="39"/>
    <col min="13824" max="13825" width="66.140625" style="39" customWidth="1"/>
    <col min="13826" max="14079" width="9.140625" style="39"/>
    <col min="14080" max="14081" width="66.140625" style="39" customWidth="1"/>
    <col min="14082" max="14335" width="9.140625" style="39"/>
    <col min="14336" max="14337" width="66.140625" style="39" customWidth="1"/>
    <col min="14338" max="14591" width="9.140625" style="39"/>
    <col min="14592" max="14593" width="66.140625" style="39" customWidth="1"/>
    <col min="14594" max="14847" width="9.140625" style="39"/>
    <col min="14848" max="14849" width="66.140625" style="39" customWidth="1"/>
    <col min="14850" max="15103" width="9.140625" style="39"/>
    <col min="15104" max="15105" width="66.140625" style="39" customWidth="1"/>
    <col min="15106" max="15359" width="9.140625" style="39"/>
    <col min="15360" max="15361" width="66.140625" style="39" customWidth="1"/>
    <col min="15362" max="15615" width="9.140625" style="39"/>
    <col min="15616" max="15617" width="66.140625" style="39" customWidth="1"/>
    <col min="15618" max="15871" width="9.140625" style="39"/>
    <col min="15872" max="15873" width="66.140625" style="39" customWidth="1"/>
    <col min="15874" max="16127" width="9.140625" style="39"/>
    <col min="16128" max="16129" width="66.140625" style="39" customWidth="1"/>
    <col min="16130" max="16384" width="9.140625" style="39"/>
  </cols>
  <sheetData>
    <row r="1" spans="1:7" ht="18.75" x14ac:dyDescent="0.25">
      <c r="B1" s="25" t="s">
        <v>67</v>
      </c>
    </row>
    <row r="2" spans="1:7" ht="18.75" x14ac:dyDescent="0.3">
      <c r="B2" s="13" t="s">
        <v>10</v>
      </c>
    </row>
    <row r="3" spans="1:7" ht="18.75" x14ac:dyDescent="0.3">
      <c r="B3" s="13" t="s">
        <v>485</v>
      </c>
    </row>
    <row r="4" spans="1:7" x14ac:dyDescent="0.25">
      <c r="B4" s="27"/>
    </row>
    <row r="5" spans="1:7" ht="18.75" x14ac:dyDescent="0.3">
      <c r="A5" s="479" t="str">
        <f>'1. паспорт местоположение'!A5:C5</f>
        <v>Год раскрытия информации: 2022 год</v>
      </c>
      <c r="B5" s="479"/>
      <c r="C5" s="37"/>
      <c r="D5" s="37"/>
      <c r="E5" s="37"/>
      <c r="F5" s="37"/>
      <c r="G5" s="37"/>
    </row>
    <row r="6" spans="1:7" ht="18.75" x14ac:dyDescent="0.3">
      <c r="A6" s="63"/>
      <c r="B6" s="63"/>
      <c r="C6" s="63"/>
      <c r="D6" s="63"/>
      <c r="E6" s="63"/>
      <c r="F6" s="63"/>
      <c r="G6" s="63"/>
    </row>
    <row r="7" spans="1:7" ht="18.75" x14ac:dyDescent="0.25">
      <c r="A7" s="343" t="s">
        <v>9</v>
      </c>
      <c r="B7" s="343"/>
      <c r="C7" s="62"/>
      <c r="D7" s="62"/>
      <c r="E7" s="62"/>
      <c r="F7" s="62"/>
      <c r="G7" s="62"/>
    </row>
    <row r="8" spans="1:7" ht="18.75" x14ac:dyDescent="0.25">
      <c r="A8" s="62"/>
      <c r="B8" s="62"/>
      <c r="C8" s="62"/>
      <c r="D8" s="62"/>
      <c r="E8" s="62"/>
      <c r="F8" s="62"/>
      <c r="G8" s="62"/>
    </row>
    <row r="9" spans="1:7" x14ac:dyDescent="0.25">
      <c r="A9" s="336" t="s">
        <v>430</v>
      </c>
      <c r="B9" s="336"/>
      <c r="C9" s="60"/>
      <c r="D9" s="60"/>
      <c r="E9" s="60"/>
      <c r="F9" s="60"/>
      <c r="G9" s="60"/>
    </row>
    <row r="10" spans="1:7" x14ac:dyDescent="0.25">
      <c r="A10" s="337" t="s">
        <v>8</v>
      </c>
      <c r="B10" s="337"/>
      <c r="C10" s="61"/>
      <c r="D10" s="61"/>
      <c r="E10" s="61"/>
      <c r="F10" s="61"/>
      <c r="G10" s="61"/>
    </row>
    <row r="11" spans="1:7" ht="18.75" x14ac:dyDescent="0.25">
      <c r="A11" s="62"/>
      <c r="B11" s="62"/>
      <c r="C11" s="62"/>
      <c r="D11" s="62"/>
      <c r="E11" s="62"/>
      <c r="F11" s="62"/>
      <c r="G11" s="62"/>
    </row>
    <row r="12" spans="1:7" ht="30.75" customHeight="1" x14ac:dyDescent="0.25">
      <c r="A12" s="336" t="str">
        <f>'1. паспорт местоположение'!A12:C12</f>
        <v>L_PK3400.02.01</v>
      </c>
      <c r="B12" s="336"/>
      <c r="C12" s="60"/>
      <c r="D12" s="60"/>
      <c r="E12" s="60"/>
      <c r="F12" s="60"/>
      <c r="G12" s="60"/>
    </row>
    <row r="13" spans="1:7" x14ac:dyDescent="0.25">
      <c r="A13" s="337" t="s">
        <v>7</v>
      </c>
      <c r="B13" s="337"/>
      <c r="C13" s="61"/>
      <c r="D13" s="61"/>
      <c r="E13" s="61"/>
      <c r="F13" s="61"/>
      <c r="G13" s="61"/>
    </row>
    <row r="14" spans="1:7" ht="18.75" x14ac:dyDescent="0.25">
      <c r="A14" s="10"/>
      <c r="B14" s="10"/>
      <c r="C14" s="10"/>
      <c r="D14" s="10"/>
      <c r="E14" s="10"/>
      <c r="F14" s="10"/>
      <c r="G14" s="10"/>
    </row>
    <row r="15" spans="1:7" ht="40.5" customHeight="1" x14ac:dyDescent="0.25">
      <c r="A15" s="476" t="str">
        <f>'1. паспорт местоположение'!A15:C15</f>
        <v>Покупка оборудования, не требующего монтажа (вычислительная техника 20 шт. - АРМ диспетчера 6 шт; сервер 4 шт; рабочая станция 10 шт.)</v>
      </c>
      <c r="B15" s="476"/>
      <c r="C15" s="60"/>
      <c r="D15" s="60"/>
      <c r="E15" s="60"/>
      <c r="F15" s="60"/>
      <c r="G15" s="60"/>
    </row>
    <row r="16" spans="1:7" x14ac:dyDescent="0.25">
      <c r="A16" s="337" t="s">
        <v>6</v>
      </c>
      <c r="B16" s="337"/>
      <c r="C16" s="61"/>
      <c r="D16" s="61"/>
      <c r="E16" s="61"/>
      <c r="F16" s="61"/>
      <c r="G16" s="61"/>
    </row>
    <row r="17" spans="1:2" x14ac:dyDescent="0.25">
      <c r="B17" s="40"/>
    </row>
    <row r="18" spans="1:2" ht="33.75" customHeight="1" x14ac:dyDescent="0.25">
      <c r="A18" s="477" t="s">
        <v>407</v>
      </c>
      <c r="B18" s="478"/>
    </row>
    <row r="19" spans="1:2" x14ac:dyDescent="0.25">
      <c r="B19" s="27"/>
    </row>
    <row r="20" spans="1:2" ht="16.5" thickBot="1" x14ac:dyDescent="0.3">
      <c r="B20" s="41"/>
    </row>
    <row r="21" spans="1:2" ht="75.75" customHeight="1" thickBot="1" x14ac:dyDescent="0.3">
      <c r="A21" s="42" t="s">
        <v>290</v>
      </c>
      <c r="B21" s="199" t="str">
        <f>A15</f>
        <v>Покупка оборудования, не требующего монтажа (вычислительная техника 20 шт. - АРМ диспетчера 6 шт; сервер 4 шт; рабочая станция 10 шт.)</v>
      </c>
    </row>
    <row r="22" spans="1:2" ht="16.5" thickBot="1" x14ac:dyDescent="0.3">
      <c r="A22" s="42" t="s">
        <v>291</v>
      </c>
      <c r="B22" s="43" t="str">
        <f>'1. паспорт местоположение'!C27</f>
        <v>районы Тюменской области</v>
      </c>
    </row>
    <row r="23" spans="1:2" ht="16.5" thickBot="1" x14ac:dyDescent="0.3">
      <c r="A23" s="42" t="s">
        <v>273</v>
      </c>
      <c r="B23" s="44" t="s">
        <v>488</v>
      </c>
    </row>
    <row r="24" spans="1:2" ht="16.5" thickBot="1" x14ac:dyDescent="0.3">
      <c r="A24" s="42" t="s">
        <v>292</v>
      </c>
      <c r="B24" s="112" t="s">
        <v>427</v>
      </c>
    </row>
    <row r="25" spans="1:2" ht="16.5" thickBot="1" x14ac:dyDescent="0.3">
      <c r="A25" s="45" t="s">
        <v>293</v>
      </c>
      <c r="B25" s="43">
        <f>'3.3 паспорт описание'!C29</f>
        <v>2023</v>
      </c>
    </row>
    <row r="26" spans="1:2" ht="16.5" thickBot="1" x14ac:dyDescent="0.3">
      <c r="A26" s="46" t="s">
        <v>294</v>
      </c>
      <c r="B26" s="47" t="str">
        <f>'3.3 паспорт описание'!C30</f>
        <v>Н</v>
      </c>
    </row>
    <row r="27" spans="1:2" ht="29.25" thickBot="1" x14ac:dyDescent="0.3">
      <c r="A27" s="53" t="s">
        <v>550</v>
      </c>
      <c r="B27" s="181">
        <f>'6.2. Паспорт фин осв ввод'!D24</f>
        <v>2.9751707999999994</v>
      </c>
    </row>
    <row r="28" spans="1:2" ht="16.5" thickBot="1" x14ac:dyDescent="0.3">
      <c r="A28" s="49" t="s">
        <v>295</v>
      </c>
      <c r="B28" s="49" t="s">
        <v>489</v>
      </c>
    </row>
    <row r="29" spans="1:2" ht="29.25" thickBot="1" x14ac:dyDescent="0.3">
      <c r="A29" s="54" t="s">
        <v>296</v>
      </c>
      <c r="B29" s="205">
        <v>0</v>
      </c>
    </row>
    <row r="30" spans="1:2" ht="29.25" thickBot="1" x14ac:dyDescent="0.3">
      <c r="A30" s="54" t="s">
        <v>297</v>
      </c>
      <c r="B30" s="205">
        <v>0</v>
      </c>
    </row>
    <row r="31" spans="1:2" ht="16.5" thickBot="1" x14ac:dyDescent="0.3">
      <c r="A31" s="49" t="s">
        <v>298</v>
      </c>
      <c r="B31" s="209"/>
    </row>
    <row r="32" spans="1:2" ht="29.25" thickBot="1" x14ac:dyDescent="0.3">
      <c r="A32" s="54" t="s">
        <v>299</v>
      </c>
      <c r="B32" s="205">
        <v>0</v>
      </c>
    </row>
    <row r="33" spans="1:2" ht="16.5" thickBot="1" x14ac:dyDescent="0.3">
      <c r="A33" s="49" t="s">
        <v>300</v>
      </c>
      <c r="B33" s="206"/>
    </row>
    <row r="34" spans="1:2" ht="16.5" thickBot="1" x14ac:dyDescent="0.3">
      <c r="A34" s="49" t="s">
        <v>301</v>
      </c>
      <c r="B34" s="206"/>
    </row>
    <row r="35" spans="1:2" ht="16.5" thickBot="1" x14ac:dyDescent="0.3">
      <c r="A35" s="49" t="s">
        <v>302</v>
      </c>
      <c r="B35" s="206"/>
    </row>
    <row r="36" spans="1:2" ht="16.5" thickBot="1" x14ac:dyDescent="0.3">
      <c r="A36" s="49" t="s">
        <v>303</v>
      </c>
      <c r="B36" s="206"/>
    </row>
    <row r="37" spans="1:2" ht="29.25" thickBot="1" x14ac:dyDescent="0.3">
      <c r="A37" s="54" t="s">
        <v>304</v>
      </c>
      <c r="B37" s="205">
        <v>0</v>
      </c>
    </row>
    <row r="38" spans="1:2" ht="16.5" thickBot="1" x14ac:dyDescent="0.3">
      <c r="A38" s="49" t="s">
        <v>300</v>
      </c>
      <c r="B38" s="209"/>
    </row>
    <row r="39" spans="1:2" ht="16.5" thickBot="1" x14ac:dyDescent="0.3">
      <c r="A39" s="49" t="s">
        <v>301</v>
      </c>
      <c r="B39" s="209"/>
    </row>
    <row r="40" spans="1:2" ht="16.5" thickBot="1" x14ac:dyDescent="0.3">
      <c r="A40" s="49" t="s">
        <v>302</v>
      </c>
      <c r="B40" s="209"/>
    </row>
    <row r="41" spans="1:2" ht="16.5" thickBot="1" x14ac:dyDescent="0.3">
      <c r="A41" s="49" t="s">
        <v>303</v>
      </c>
      <c r="B41" s="209"/>
    </row>
    <row r="42" spans="1:2" ht="29.25" thickBot="1" x14ac:dyDescent="0.3">
      <c r="A42" s="54" t="s">
        <v>305</v>
      </c>
      <c r="B42" s="205">
        <v>0</v>
      </c>
    </row>
    <row r="43" spans="1:2" ht="16.5" thickBot="1" x14ac:dyDescent="0.3">
      <c r="A43" s="49" t="s">
        <v>300</v>
      </c>
      <c r="B43" s="209"/>
    </row>
    <row r="44" spans="1:2" ht="16.5" thickBot="1" x14ac:dyDescent="0.3">
      <c r="A44" s="49" t="s">
        <v>301</v>
      </c>
      <c r="B44" s="209"/>
    </row>
    <row r="45" spans="1:2" ht="16.5" thickBot="1" x14ac:dyDescent="0.3">
      <c r="A45" s="49" t="s">
        <v>302</v>
      </c>
      <c r="B45" s="209"/>
    </row>
    <row r="46" spans="1:2" ht="16.5" thickBot="1" x14ac:dyDescent="0.3">
      <c r="A46" s="49" t="s">
        <v>303</v>
      </c>
      <c r="B46" s="209"/>
    </row>
    <row r="47" spans="1:2" ht="29.25" thickBot="1" x14ac:dyDescent="0.3">
      <c r="A47" s="48" t="s">
        <v>306</v>
      </c>
      <c r="B47" s="55"/>
    </row>
    <row r="48" spans="1:2" ht="16.5" thickBot="1" x14ac:dyDescent="0.3">
      <c r="A48" s="50" t="s">
        <v>298</v>
      </c>
      <c r="B48" s="55"/>
    </row>
    <row r="49" spans="1:2" ht="16.5" thickBot="1" x14ac:dyDescent="0.3">
      <c r="A49" s="50" t="s">
        <v>307</v>
      </c>
      <c r="B49" s="55"/>
    </row>
    <row r="50" spans="1:2" ht="16.5" thickBot="1" x14ac:dyDescent="0.3">
      <c r="A50" s="50" t="s">
        <v>308</v>
      </c>
      <c r="B50" s="55"/>
    </row>
    <row r="51" spans="1:2" ht="16.5" thickBot="1" x14ac:dyDescent="0.3">
      <c r="A51" s="50" t="s">
        <v>309</v>
      </c>
      <c r="B51" s="55"/>
    </row>
    <row r="52" spans="1:2" ht="16.5" thickBot="1" x14ac:dyDescent="0.3">
      <c r="A52" s="45" t="s">
        <v>310</v>
      </c>
      <c r="B52" s="205">
        <v>0</v>
      </c>
    </row>
    <row r="53" spans="1:2" ht="16.5" thickBot="1" x14ac:dyDescent="0.3">
      <c r="A53" s="45" t="s">
        <v>311</v>
      </c>
      <c r="B53" s="205">
        <v>0</v>
      </c>
    </row>
    <row r="54" spans="1:2" ht="16.5" thickBot="1" x14ac:dyDescent="0.3">
      <c r="A54" s="45" t="s">
        <v>312</v>
      </c>
      <c r="B54" s="205">
        <v>0</v>
      </c>
    </row>
    <row r="55" spans="1:2" ht="16.5" thickBot="1" x14ac:dyDescent="0.3">
      <c r="A55" s="46" t="s">
        <v>313</v>
      </c>
      <c r="B55" s="205">
        <v>0</v>
      </c>
    </row>
    <row r="56" spans="1:2" ht="16.5" thickBot="1" x14ac:dyDescent="0.3">
      <c r="A56" s="48" t="s">
        <v>314</v>
      </c>
      <c r="B56" s="210"/>
    </row>
    <row r="57" spans="1:2" ht="16.5" thickBot="1" x14ac:dyDescent="0.3">
      <c r="A57" s="51" t="s">
        <v>315</v>
      </c>
      <c r="B57" s="43" t="s">
        <v>490</v>
      </c>
    </row>
    <row r="58" spans="1:2" x14ac:dyDescent="0.25">
      <c r="A58" s="51" t="s">
        <v>316</v>
      </c>
      <c r="B58" s="211"/>
    </row>
    <row r="59" spans="1:2" x14ac:dyDescent="0.25">
      <c r="A59" s="51" t="s">
        <v>317</v>
      </c>
      <c r="B59" s="211"/>
    </row>
    <row r="60" spans="1:2" x14ac:dyDescent="0.25">
      <c r="A60" s="51" t="s">
        <v>318</v>
      </c>
      <c r="B60" s="211"/>
    </row>
    <row r="61" spans="1:2" ht="16.5" thickBot="1" x14ac:dyDescent="0.3">
      <c r="A61" s="52" t="s">
        <v>319</v>
      </c>
      <c r="B61" s="212"/>
    </row>
    <row r="62" spans="1:2" ht="29.25" thickBot="1" x14ac:dyDescent="0.3">
      <c r="A62" s="282" t="s">
        <v>320</v>
      </c>
      <c r="B62" s="283" t="s">
        <v>425</v>
      </c>
    </row>
    <row r="63" spans="1:2" ht="29.25" thickBot="1" x14ac:dyDescent="0.3">
      <c r="A63" s="282" t="s">
        <v>321</v>
      </c>
      <c r="B63" s="283" t="s">
        <v>538</v>
      </c>
    </row>
    <row r="64" spans="1:2" x14ac:dyDescent="0.25">
      <c r="A64" s="284" t="s">
        <v>298</v>
      </c>
      <c r="B64" s="285" t="s">
        <v>426</v>
      </c>
    </row>
    <row r="65" spans="1:2" x14ac:dyDescent="0.25">
      <c r="A65" s="284" t="s">
        <v>539</v>
      </c>
      <c r="B65" s="285" t="s">
        <v>426</v>
      </c>
    </row>
    <row r="66" spans="1:2" x14ac:dyDescent="0.25">
      <c r="A66" s="284" t="s">
        <v>540</v>
      </c>
      <c r="B66" s="285" t="s">
        <v>426</v>
      </c>
    </row>
    <row r="67" spans="1:2" ht="35.25" customHeight="1" thickBot="1" x14ac:dyDescent="0.3">
      <c r="A67" s="282" t="s">
        <v>322</v>
      </c>
      <c r="B67" s="283" t="s">
        <v>425</v>
      </c>
    </row>
    <row r="68" spans="1:2" ht="39" customHeight="1" thickBot="1" x14ac:dyDescent="0.3">
      <c r="A68" s="282" t="s">
        <v>323</v>
      </c>
      <c r="B68" s="283"/>
    </row>
    <row r="69" spans="1:2" x14ac:dyDescent="0.25">
      <c r="A69" s="284" t="s">
        <v>541</v>
      </c>
      <c r="B69" s="285" t="s">
        <v>426</v>
      </c>
    </row>
    <row r="70" spans="1:2" x14ac:dyDescent="0.25">
      <c r="A70" s="284" t="s">
        <v>542</v>
      </c>
      <c r="B70" s="285" t="s">
        <v>426</v>
      </c>
    </row>
    <row r="71" spans="1:2" x14ac:dyDescent="0.25">
      <c r="A71" s="284" t="s">
        <v>543</v>
      </c>
      <c r="B71" s="285" t="s">
        <v>426</v>
      </c>
    </row>
    <row r="72" spans="1:2" ht="29.25" thickBot="1" x14ac:dyDescent="0.3">
      <c r="A72" s="282" t="s">
        <v>324</v>
      </c>
      <c r="B72" s="283" t="s">
        <v>538</v>
      </c>
    </row>
    <row r="73" spans="1:2" ht="28.5" customHeight="1" thickBot="1" x14ac:dyDescent="0.3">
      <c r="A73" s="282" t="s">
        <v>325</v>
      </c>
      <c r="B73" s="286" t="s">
        <v>544</v>
      </c>
    </row>
    <row r="74" spans="1:2" x14ac:dyDescent="0.25">
      <c r="A74" s="284" t="s">
        <v>545</v>
      </c>
      <c r="B74" s="285" t="s">
        <v>426</v>
      </c>
    </row>
    <row r="75" spans="1:2" x14ac:dyDescent="0.25">
      <c r="A75" s="284" t="s">
        <v>546</v>
      </c>
      <c r="B75" s="285" t="s">
        <v>426</v>
      </c>
    </row>
    <row r="76" spans="1:2" x14ac:dyDescent="0.25">
      <c r="A76" s="284" t="s">
        <v>547</v>
      </c>
      <c r="B76" s="285" t="s">
        <v>426</v>
      </c>
    </row>
    <row r="77" spans="1:2" x14ac:dyDescent="0.25">
      <c r="A77" s="284" t="s">
        <v>548</v>
      </c>
      <c r="B77" s="285" t="s">
        <v>426</v>
      </c>
    </row>
    <row r="78" spans="1:2" x14ac:dyDescent="0.25">
      <c r="A78" s="284" t="s">
        <v>549</v>
      </c>
      <c r="B78" s="285" t="s">
        <v>426</v>
      </c>
    </row>
    <row r="81" spans="1:2" x14ac:dyDescent="0.25">
      <c r="A81" s="56"/>
      <c r="B81" s="57"/>
    </row>
    <row r="82" spans="1:2" x14ac:dyDescent="0.25">
      <c r="B82" s="58"/>
    </row>
    <row r="83" spans="1:2" x14ac:dyDescent="0.25">
      <c r="B83" s="59"/>
    </row>
  </sheetData>
  <mergeCells count="9">
    <mergeCell ref="A13:B13"/>
    <mergeCell ref="A15:B15"/>
    <mergeCell ref="A16:B16"/>
    <mergeCell ref="A18:B18"/>
    <mergeCell ref="A5:B5"/>
    <mergeCell ref="A7:B7"/>
    <mergeCell ref="A9:B9"/>
    <mergeCell ref="A10:B10"/>
    <mergeCell ref="A12:B12"/>
  </mergeCells>
  <pageMargins left="0.70866141732283472" right="0.70866141732283472" top="0.74803149606299213" bottom="0.74803149606299213" header="0.31496062992125984" footer="0.31496062992125984"/>
  <pageSetup paperSize="8" scale="70"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16</vt:i4>
      </vt:variant>
    </vt:vector>
  </HeadingPairs>
  <TitlesOfParts>
    <vt:vector size="28"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эконом эфф</vt:lpstr>
      <vt:lpstr>6.1. Паспорт сетевой график</vt:lpstr>
      <vt:lpstr>6.2. Паспорт фин осв ввод</vt:lpstr>
      <vt:lpstr>7. Паспорт отчет о закупке</vt:lpstr>
      <vt:lpstr>8. Общие сведения</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'5. анализ эконом эфф'!Область_печати</vt:lpstr>
      <vt:lpstr>'6.1. Паспорт сетевой график'!Область_печати</vt:lpstr>
      <vt:lpstr>'6.2. Паспорт фин осв ввод'!Область_печати</vt:lpstr>
      <vt:lpstr>'7. Паспорт отчет о закупке'!Область_печати</vt:lpstr>
      <vt:lpstr>'8. Общие сведения'!Область_печати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Баженова Наталья Борисовна</cp:lastModifiedBy>
  <cp:lastPrinted>2018-08-10T07:52:15Z</cp:lastPrinted>
  <dcterms:created xsi:type="dcterms:W3CDTF">2015-08-16T15:31:05Z</dcterms:created>
  <dcterms:modified xsi:type="dcterms:W3CDTF">2023-10-20T09:30:11Z</dcterms:modified>
</cp:coreProperties>
</file>